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 activeTab="5"/>
  </bookViews>
  <sheets>
    <sheet name="КПК1010160" sheetId="3" r:id="rId1"/>
    <sheet name="КПК1011080" sheetId="4" r:id="rId2"/>
    <sheet name="КПК1014030" sheetId="5" r:id="rId3"/>
    <sheet name="КПК1014040" sheetId="6" r:id="rId4"/>
    <sheet name="КПК1014060" sheetId="7" r:id="rId5"/>
    <sheet name="КПК1014081" sheetId="8" r:id="rId6"/>
  </sheets>
  <definedNames>
    <definedName name="_xlnm.Print_Area" localSheetId="0">КПК1010160!$A$1:$BM$85</definedName>
    <definedName name="_xlnm.Print_Area" localSheetId="1">КПК1011080!$A$1:$BM$104</definedName>
    <definedName name="_xlnm.Print_Area" localSheetId="2">КПК1014030!$A$1:$BM$99</definedName>
    <definedName name="_xlnm.Print_Area" localSheetId="3">КПК1014040!$A$1:$BM$103</definedName>
    <definedName name="_xlnm.Print_Area" localSheetId="4">КПК1014060!$A$1:$BM$100</definedName>
    <definedName name="_xlnm.Print_Area" localSheetId="5">КПК1014081!$A$1:$BM$97</definedName>
  </definedNames>
  <calcPr calcId="162913"/>
</workbook>
</file>

<file path=xl/calcChain.xml><?xml version="1.0" encoding="utf-8"?>
<calcChain xmlns="http://schemas.openxmlformats.org/spreadsheetml/2006/main">
  <c r="AR60" i="8" l="1"/>
  <c r="AS52" i="8"/>
  <c r="AS51" i="8"/>
  <c r="AR58" i="7"/>
  <c r="AS50" i="7"/>
  <c r="AS49" i="7"/>
  <c r="AR58" i="6"/>
  <c r="AS50" i="6"/>
  <c r="AS49" i="6"/>
  <c r="AR59" i="5"/>
  <c r="AR58" i="5"/>
  <c r="AS50" i="5"/>
  <c r="AS49" i="5"/>
  <c r="AR58" i="4"/>
  <c r="AS50" i="4"/>
  <c r="AS49" i="4"/>
  <c r="AR60" i="3"/>
  <c r="AS52" i="3"/>
  <c r="AS51" i="3"/>
</calcChain>
</file>

<file path=xl/sharedStrings.xml><?xml version="1.0" encoding="utf-8"?>
<sst xmlns="http://schemas.openxmlformats.org/spreadsheetml/2006/main" count="1065" uniqueCount="241">
  <si>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</si>
  <si>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</si>
  <si>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</si>
  <si>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</si>
  <si>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</si>
  <si>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</si>
  <si>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</si>
  <si>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</si>
  <si>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</si>
  <si>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</si>
  <si>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</si>
  <si>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</si>
  <si>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</si>
  <si>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</si>
  <si>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</si>
  <si>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</si>
  <si>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</si>
  <si>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</si>
  <si>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</si>
  <si>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</si>
  <si>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</si>
  <si>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</si>
  <si>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</si>
  <si>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</si>
  <si>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</si>
  <si>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</si>
  <si>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</si>
  <si>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</si>
  <si>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</si>
  <si>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</si>
  <si>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</si>
  <si>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</si>
  <si>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</si>
  <si>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</si>
  <si>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</si>
  <si>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</si>
  <si>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</si>
  <si>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</si>
  <si>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</si>
  <si>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</si>
  <si>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</si>
  <si>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</si>
  <si>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</si>
  <si>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</si>
  <si>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</si>
  <si>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</si>
  <si>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</si>
  <si>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</si>
  <si>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</si>
  <si>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</si>
  <si>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</si>
  <si>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</si>
  <si>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</si>
  <si>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</si>
  <si>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</si>
  <si>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</si>
  <si>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</si>
  <si>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</si>
  <si>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</si>
  <si>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</si>
  <si>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</si>
  <si>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</si>
  <si>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</si>
  <si>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</si>
  <si>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у сфері культури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</si>
  <si>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</si>
  <si>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</si>
  <si>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виконавчим органом -управлінням культури наданих законодавством повноважень у сфері культури.</t>
  </si>
  <si>
    <t>Забезпечення реалізації державної політики на території Нетішинськлої 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</si>
  <si>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</si>
  <si>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</si>
  <si>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</si>
  <si>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</si>
  <si>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</si>
  <si>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</si>
  <si>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</si>
  <si>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</si>
  <si>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аналітичні дані</t>
  </si>
  <si>
    <t>ефективності</t>
  </si>
  <si>
    <t>кількість виконаних листів, звернень, заяв, скарг на одного працівника</t>
  </si>
  <si>
    <t>витрати на утримання однієї штатної одиниці</t>
  </si>
  <si>
    <t>грн.</t>
  </si>
  <si>
    <t>розрахунок</t>
  </si>
  <si>
    <t>Конституція України, Бюджетний кодекс України ,_x000D_
Постанова Кабінету Міністрів України від 09.03.2006 р № 268 "Про упорядкування структури та умов оплати працівників апарату органів виконавчої влади, органів прокуратури, судів та інших органів ",_x000D_
 Наказ Міністерства фінансів України від 01.10.2010№ 1147 "Про затвердження Типового переліку бюджетних програм та результативних показників іх виконання для місцевих бюджетів у галузі Державне управління " із внесеними змінами, наказ Міністерства фінансів України від 08.2014р №836 "Про деякі питання запровадження програмно- цільового методу складання та виконання місцевих бюджетів",_x000D_
Наказ Міністерства фінансів України  № 1098 від 29.12.2002 " Про паспорти бюджетних програм";_x000D_
 Положення про управління культури виконавчого комітету Нетішинської міської ради;_x000D_
Наказ начальника міської військової адміністрації № 87/2023-н від 20.12.2023р. " Про бюджет Нетішинської міської територіальної громади на 2024 рік</t>
  </si>
  <si>
    <t>Керівництво і управління у відповідній сфері</t>
  </si>
  <si>
    <t>1000000</t>
  </si>
  <si>
    <t>17.01.2024</t>
  </si>
  <si>
    <t xml:space="preserve"> 4 - н</t>
  </si>
  <si>
    <t xml:space="preserve">    Наказом</t>
  </si>
  <si>
    <t>Управління культури виконавчого комітету Нетішинської міської ради</t>
  </si>
  <si>
    <t>Фінансовим  управлінням  виконавчого комітету Нетішинської міської ради</t>
  </si>
  <si>
    <t>Начальник управління культури</t>
  </si>
  <si>
    <t>Начальник фінансового управління</t>
  </si>
  <si>
    <t xml:space="preserve">             Іван    МИХАСИК</t>
  </si>
  <si>
    <t xml:space="preserve">           Валентина   КРАВЧУК</t>
  </si>
  <si>
    <t>23846062</t>
  </si>
  <si>
    <t>2254600000</t>
  </si>
  <si>
    <t>гривень</t>
  </si>
  <si>
    <t>бюджетної програми місцевого бюджету на 2024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</si>
  <si>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</si>
  <si>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</si>
  <si>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1010000</t>
  </si>
  <si>
    <t>0160</t>
  </si>
  <si>
    <t>0111</t>
  </si>
  <si>
    <t>Забезпечення надання початкової музичної, хореографічної освіти, з образотворчого мистецтва та художнього промислу</t>
  </si>
  <si>
    <t>Духовне та естетичне виховання дітей</t>
  </si>
  <si>
    <t>кількість установ - усього</t>
  </si>
  <si>
    <t>мережа</t>
  </si>
  <si>
    <t>середне число окладів керівних працівників</t>
  </si>
  <si>
    <t>музичних шкіл</t>
  </si>
  <si>
    <t>художніх шкіл</t>
  </si>
  <si>
    <t>середне число окладів - усього</t>
  </si>
  <si>
    <t>середне число окладів педагогічного персоналу</t>
  </si>
  <si>
    <t>середне число окладів спеціалістів</t>
  </si>
  <si>
    <t>середне число окладів робітників</t>
  </si>
  <si>
    <t>Кількість відділень (фортепіано,народні інструменти)</t>
  </si>
  <si>
    <t>кількість класів</t>
  </si>
  <si>
    <t>витрати на отримання освіти у школах естетичного виховання -всьго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</si>
  <si>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</si>
  <si>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</si>
  <si>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школахестетичного виховання за рахунок спеціального фонду</t>
  </si>
  <si>
    <t>у тому числі плата за навчання у школах естетичного виховання</t>
  </si>
  <si>
    <t>середне число обслуговуючого персоналу</t>
  </si>
  <si>
    <t>середня кількість учнів,які отримують освіту у школах естетичного виховання - всього:</t>
  </si>
  <si>
    <t>осіб</t>
  </si>
  <si>
    <t>середня кількість учнів звільнених від плати за навчання</t>
  </si>
  <si>
    <t>кількість учнів на одну педагогічну ставку</t>
  </si>
  <si>
    <t>кількість дітоднів</t>
  </si>
  <si>
    <t>витрати на навчання одного учня,який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</si>
  <si>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</si>
  <si>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</si>
  <si>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</t>
  </si>
  <si>
    <t>днів</t>
  </si>
  <si>
    <t>динаміка збільшення кількості учнів,які отримують освіту у школах естетичного виховання у плановому періоді відповідно до фактичного показника попереднього періоду</t>
  </si>
  <si>
    <t>відс.</t>
  </si>
  <si>
    <t>відсоток обсягу плати за навчання у школах естетичного виховання в загальному обсязі видатків на отримання освіти</t>
  </si>
  <si>
    <t>Конституція України;_x000D_
Бюджетний кодекс України ;_x000D_
Наказ Міністерства фінансів України від 15.08.2022 №05110-14-6/17891 "Про особливості складання проектів місцевих бюджетів на 2023 рік";_x000D_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Типового переліку бюджетних програм та результативних показників іх виконання для місцевих бюджетів у галузі Державне управління " із внесеними змінами, наказ Міністерства фінансів України від 08.2014р №836 "Про деякі питання запровадження програмно- цільового методу складання та виконання місцевих бюджетів",_x000D_
Наказ Міністерства фінансів України  № 1098 від 29.12.2002 " Про паспорти бюджетних програм";_x000D_
 Статут ШМ "Нетішинська  школа мистецтв";_x000D_
 Статут МШ "Нетішинська  художня школа";_x000D_
Наказ начальника міської військової адміністрації № 87/2023-н від 20.12.2023р. " Про бюджет Нетішинської міської територіальної громади на 2024 рік</t>
  </si>
  <si>
    <t>1011080</t>
  </si>
  <si>
    <t>Надання спеціалізованої освіти мистецькими школами</t>
  </si>
  <si>
    <t>1080</t>
  </si>
  <si>
    <t>0960</t>
  </si>
  <si>
    <t>Забезпечення прав громадян на бібліотечне обслуговувння ,загальну доступність до інформації та культурних цінностей,що збираються,зберігаються, надаються в тимчасове користування бібліотеками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</si>
  <si>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</si>
  <si>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>Забезпечення прав громадян на біблїотечне обслуговування, загальну доступність до інформації та культурних ціностей,що збираються,надаються в тимчасове користування бібліотеками</t>
  </si>
  <si>
    <t>Програма розвитку культури  Нетішинської міської  ТГ на 2023-2025 роки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</si>
  <si>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</si>
  <si>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</si>
  <si>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</si>
  <si>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- усього</t>
  </si>
  <si>
    <t>кількість установ (бібліотек),</t>
  </si>
  <si>
    <t>число читачів</t>
  </si>
  <si>
    <t>тис.чол.</t>
  </si>
  <si>
    <t>бібліотечний фонд</t>
  </si>
  <si>
    <t>тис. примірників</t>
  </si>
  <si>
    <t>тис.грн.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</si>
  <si>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</si>
  <si>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</si>
  <si>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</si>
  <si>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</si>
  <si>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</si>
  <si>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</si>
  <si>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</si>
  <si>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</si>
  <si>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Конституція України;_x000D_
Бюджетний кодекс України 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;_x000D_
Типового переліку бюджетних програм та результативних показників іх виконання для місцевих бюджетів у галузі Державне управління " із внесеними змінами, наказ Міністерства фінансів України від 08.2014р №836 "Про деякі питання запровадження програмно- цільового методу складання та виконання місцевих бюджетів",_x000D_
Наказ Міністерства фінансів України  № 1098 від 29.12.2002 " Про паспорти бюджетних програм";_x000D_
Статут КЗ" Публічна бібліотека Нетішинської міської ТГ";_x000D_
 Наказ начальника міської військової адміністрації № 87/2023-н від 20.12.2023р. " Про бюджет Нетішинської міської територіальної громади на 2024 рік.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</si>
  <si>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</si>
  <si>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</si>
  <si>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</si>
  <si>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</si>
  <si>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</si>
  <si>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</si>
  <si>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</si>
  <si>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Доступність  громадян до документів та інформації,  задоволення духовних потреб громадян, сприяння  професійному та  освітньому розвитку громадян, комплектування та зберігання бібліотечних фондів, їх облік, контроль за виконанням</t>
  </si>
  <si>
    <t>кількість установ</t>
  </si>
  <si>
    <t>середнє число окладів (ставок) обслуговуючого та технічного персоналу</t>
  </si>
  <si>
    <t>кількість музеїв</t>
  </si>
  <si>
    <t>кількість виставок</t>
  </si>
  <si>
    <t>середнє число окладів (ставок)</t>
  </si>
  <si>
    <t>площа приміщень</t>
  </si>
  <si>
    <t>м.кв.</t>
  </si>
  <si>
    <t>видатки загального фонду на забезпечення діяльності музеїв</t>
  </si>
  <si>
    <t>кількість реалізованих квитків</t>
  </si>
  <si>
    <t>шт.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</si>
  <si>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</si>
  <si>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</si>
  <si>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</si>
  <si>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</si>
  <si>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</si>
  <si>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</si>
  <si>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</si>
  <si>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витрати спеціального фонду всьго</t>
  </si>
  <si>
    <t>плановий обсяг доходів музеїв у тому числі доходи від реалізації квитків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</si>
  <si>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</si>
  <si>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</si>
  <si>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</si>
  <si>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</si>
  <si>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України;_x000D_
Бюджетний кодекс України 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Типового переліку бюджетних програм та результативних показників іх виконання для місцевих бюджетів у галузі Державне управління " із внесеними змінами, наказ Міністерства фінансів України від 08.2014р №836 "Про деякі питання запровадження програмно- цільового методу складання та виконання місцевих бюджетів",_x000D_
Наказ Міністерства фінансів України  № 1098 від 29.12.2002 " Про паспорти бюджетних програм";_x000D_
Статут Нетішинського міського краєзнавчого музею;_x000D_
Наказ начальника міської військової адміністрації № 87/2023-н від 20.12.2023р. " Про бюджет Нетішинської міської територіальної громади на 2024 рік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</si>
  <si>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</si>
  <si>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</si>
  <si>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</si>
  <si>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</si>
  <si>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Забезпечення організації культурного дозвілля населення і зміцнення культурних традицій</t>
  </si>
  <si>
    <t>кількість установ - усього у тому числі: палаців</t>
  </si>
  <si>
    <t>кількість установ - усього у тому числі: будинків культури</t>
  </si>
  <si>
    <t>кількість гуртків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</si>
  <si>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</si>
  <si>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</si>
  <si>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</si>
  <si>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</si>
  <si>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</si>
  <si>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кількість заходів, які забезпечують організацію культурного дозвілля населення</t>
  </si>
  <si>
    <t>плановий обсяг доходів</t>
  </si>
  <si>
    <t>плановий обсяг доходів у тому числі доходи від реалізації квитків</t>
  </si>
  <si>
    <t>середні витрати на проведення одного заходу</t>
  </si>
  <si>
    <t>Конституція України;_x000D_
Бюджетний кодекс України 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;_x000D_
Типового переліку бюджетних програм та результативних показників іх виконання для місцевих бюджетів у галузі Державне управління " із внесеними змінами, наказ Міністерства фінансів України від 08.2014р №836 "Про деякі питання запровадження програмно- цільового методу складання та виконання місцевих бюджетів",_x000D_
Наказ Міністерства фінансів України  № 1098 від 29.12.2002 " Про паспорти бюджетних програм";_x000D_
Статут КЗ "Палац культури м.Нетішина";_x000D_
Статут КЗ"Нетішинський міський будинок культури";_x000D_
Статут КЗ"Старокривинський  будинок  культури";_x000D_
Наказ начальника міської військової адміністрації № 87/2023-н від 20.12.2023р. " Про бюджет Нетішинської міської територіальної громади на 2024 рік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</si>
  <si>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</si>
  <si>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</si>
  <si>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</si>
  <si>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</si>
  <si>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</si>
  <si>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Інші культурно-освітні заклади та заходи</t>
  </si>
  <si>
    <t>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</t>
  </si>
  <si>
    <t>Забезпечення діяльності інших закладів в галузі культури і мистецтва</t>
  </si>
  <si>
    <t>кількість установ -усьго</t>
  </si>
  <si>
    <t xml:space="preserve"> у тому числі:</t>
  </si>
  <si>
    <t>централізованих бухгалтерій</t>
  </si>
  <si>
    <t>інших культкрно - освітніх закладів</t>
  </si>
  <si>
    <t>Середне число окладів - усього</t>
  </si>
  <si>
    <t>Середне число окладів - керівних працівників</t>
  </si>
  <si>
    <t>Середне число окладів робітників</t>
  </si>
  <si>
    <t>Витрати загального  та спеціального фонду усього:</t>
  </si>
  <si>
    <t>середне число спеціалістів</t>
  </si>
  <si>
    <t>кількість колективів</t>
  </si>
  <si>
    <t>кількість заходів</t>
  </si>
  <si>
    <t>обсяг видатків на проведення культурно-освітніх заходів</t>
  </si>
  <si>
    <t>динаміка збільшення заходів у плановому пкріоді відповідно до фактичного</t>
  </si>
  <si>
    <t>динаміка збільшення кількості учасників заходів у плановому періоді</t>
  </si>
  <si>
    <t xml:space="preserve"> Конституція України;_x000D_
 Бюджетний кодекс України ;_x000D_
 Наказ Міністерства культури і туризму України від 18.10.2005р.№ 745 «Про   упорядкування умов оплати праці працівників культури на основі Єдиної тарифної сітки» ;_x000D_
Типового переліку бюджетних програм та результативних показників іх виконання для місцевих бюджетів у галузі Державне управління " із внесеними змінами, наказ Міністерства фінансів України від 08.2014р №836 "Про деякі питання запровадження програмно- цільового методу складання та виконання місцевих бюджетів",_x000D_
 Наказ Міністерства фінансів України  № 1098 від 29.12.2002 " Про паспорти бюджетних програм";_x000D_
 Положення про управління культури виконавчого комітету Нетішинської міської ради; _x000D_
 Наказ начальника міської військової адміністрації № 87/2023-н від 20.12.2023р. " Про бюджет Нетішинської міської територіальної громади на 2024 рік</t>
  </si>
  <si>
    <t>Iншi культурно-освiтнi заклади та заходи</t>
  </si>
  <si>
    <t>1014081</t>
  </si>
  <si>
    <t>4081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</si>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</sst>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C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99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102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100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1160969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1160969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9" t="s">
        <v>83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84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5.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59" t="s">
        <v>97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62">
        <v>1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1160969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1160969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1160969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1160969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97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 x14ac:dyDescent="0.2">
      <c r="A60" s="90"/>
      <c r="B60" s="90"/>
      <c r="C60" s="90"/>
      <c r="D60" s="96" t="s">
        <v>26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>
        <f>AB60+AJ60</f>
        <v>0</v>
      </c>
      <c r="AS60" s="94"/>
      <c r="AT60" s="94"/>
      <c r="AU60" s="94"/>
      <c r="AV60" s="94"/>
      <c r="AW60" s="94"/>
      <c r="AX60" s="94"/>
      <c r="AY60" s="94"/>
      <c r="CA60" s="4" t="s">
        <v>16</v>
      </c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1</v>
      </c>
      <c r="B67" s="62"/>
      <c r="C67" s="62"/>
      <c r="D67" s="62"/>
      <c r="E67" s="62"/>
      <c r="F67" s="62"/>
      <c r="G67" s="85" t="s">
        <v>72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75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2">
        <v>2</v>
      </c>
      <c r="B69" s="62"/>
      <c r="C69" s="62"/>
      <c r="D69" s="62"/>
      <c r="E69" s="62"/>
      <c r="F69" s="62"/>
      <c r="G69" s="85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73</v>
      </c>
      <c r="AA69" s="73"/>
      <c r="AB69" s="73"/>
      <c r="AC69" s="73"/>
      <c r="AD69" s="73"/>
      <c r="AE69" s="85" t="s">
        <v>77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720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720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78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/>
      <c r="AA70" s="102"/>
      <c r="AB70" s="102"/>
      <c r="AC70" s="102"/>
      <c r="AD70" s="102"/>
      <c r="AE70" s="104"/>
      <c r="AF70" s="107"/>
      <c r="AG70" s="107"/>
      <c r="AH70" s="107"/>
      <c r="AI70" s="107"/>
      <c r="AJ70" s="107"/>
      <c r="AK70" s="107"/>
      <c r="AL70" s="107"/>
      <c r="AM70" s="107"/>
      <c r="AN70" s="10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25.5" customHeight="1" x14ac:dyDescent="0.2">
      <c r="A71" s="62">
        <v>3</v>
      </c>
      <c r="B71" s="62"/>
      <c r="C71" s="62"/>
      <c r="D71" s="62"/>
      <c r="E71" s="62"/>
      <c r="F71" s="62"/>
      <c r="G71" s="85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73</v>
      </c>
      <c r="AA71" s="73"/>
      <c r="AB71" s="73"/>
      <c r="AC71" s="73"/>
      <c r="AD71" s="73"/>
      <c r="AE71" s="85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630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630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3</v>
      </c>
      <c r="B72" s="62"/>
      <c r="C72" s="62"/>
      <c r="D72" s="62"/>
      <c r="E72" s="62"/>
      <c r="F72" s="62"/>
      <c r="G72" s="85" t="s">
        <v>80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81</v>
      </c>
      <c r="AA72" s="73"/>
      <c r="AB72" s="73"/>
      <c r="AC72" s="73"/>
      <c r="AD72" s="73"/>
      <c r="AE72" s="85" t="s">
        <v>82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580484.5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580484.5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6" t="s">
        <v>91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8" t="s">
        <v>93</v>
      </c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13" t="s">
        <v>90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6" t="s">
        <v>92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8" t="s">
        <v>94</v>
      </c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20">
        <v>45308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2:AZ52"/>
    <mergeCell ref="A83:H83"/>
    <mergeCell ref="A84:H84"/>
    <mergeCell ref="A42:F42"/>
    <mergeCell ref="G42:BL42"/>
    <mergeCell ref="A43:F43"/>
    <mergeCell ref="G43:BL43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265" priority="17" stopIfTrue="1" operator="equal">
      <formula>$G65</formula>
    </cfRule>
  </conditionalFormatting>
  <conditionalFormatting sqref="D51">
    <cfRule type="cellIs" dxfId="264" priority="18" stopIfTrue="1" operator="equal">
      <formula>$D50</formula>
    </cfRule>
  </conditionalFormatting>
  <conditionalFormatting sqref="A66:F66">
    <cfRule type="cellIs" dxfId="263" priority="19" stopIfTrue="1" operator="equal">
      <formula>0</formula>
    </cfRule>
  </conditionalFormatting>
  <conditionalFormatting sqref="D52">
    <cfRule type="cellIs" dxfId="262" priority="16" stopIfTrue="1" operator="equal">
      <formula>$D51</formula>
    </cfRule>
  </conditionalFormatting>
  <conditionalFormatting sqref="G67">
    <cfRule type="cellIs" dxfId="261" priority="13" stopIfTrue="1" operator="equal">
      <formula>$G66</formula>
    </cfRule>
  </conditionalFormatting>
  <conditionalFormatting sqref="A67:F67">
    <cfRule type="cellIs" dxfId="260" priority="14" stopIfTrue="1" operator="equal">
      <formula>0</formula>
    </cfRule>
  </conditionalFormatting>
  <conditionalFormatting sqref="G68">
    <cfRule type="cellIs" dxfId="259" priority="11" stopIfTrue="1" operator="equal">
      <formula>$G67</formula>
    </cfRule>
  </conditionalFormatting>
  <conditionalFormatting sqref="A68:F68">
    <cfRule type="cellIs" dxfId="258" priority="12" stopIfTrue="1" operator="equal">
      <formula>0</formula>
    </cfRule>
  </conditionalFormatting>
  <conditionalFormatting sqref="G69">
    <cfRule type="cellIs" dxfId="257" priority="9" stopIfTrue="1" operator="equal">
      <formula>$G68</formula>
    </cfRule>
  </conditionalFormatting>
  <conditionalFormatting sqref="A69:F69">
    <cfRule type="cellIs" dxfId="256" priority="10" stopIfTrue="1" operator="equal">
      <formula>0</formula>
    </cfRule>
  </conditionalFormatting>
  <conditionalFormatting sqref="G70">
    <cfRule type="cellIs" dxfId="255" priority="7" stopIfTrue="1" operator="equal">
      <formula>$G69</formula>
    </cfRule>
  </conditionalFormatting>
  <conditionalFormatting sqref="A70:F70">
    <cfRule type="cellIs" dxfId="254" priority="8" stopIfTrue="1" operator="equal">
      <formula>0</formula>
    </cfRule>
  </conditionalFormatting>
  <conditionalFormatting sqref="G71">
    <cfRule type="cellIs" dxfId="253" priority="5" stopIfTrue="1" operator="equal">
      <formula>$G70</formula>
    </cfRule>
  </conditionalFormatting>
  <conditionalFormatting sqref="A71:F71">
    <cfRule type="cellIs" dxfId="252" priority="6" stopIfTrue="1" operator="equal">
      <formula>0</formula>
    </cfRule>
  </conditionalFormatting>
  <conditionalFormatting sqref="G72">
    <cfRule type="cellIs" dxfId="251" priority="3" stopIfTrue="1" operator="equal">
      <formula>$G71</formula>
    </cfRule>
  </conditionalFormatting>
  <conditionalFormatting sqref="A72:F72">
    <cfRule type="cellIs" dxfId="25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opLeftCell="C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137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139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140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138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18304711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17339631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965080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9" t="s">
        <v>136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104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104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105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104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17339631</v>
      </c>
      <c r="AD49" s="58"/>
      <c r="AE49" s="58"/>
      <c r="AF49" s="58"/>
      <c r="AG49" s="58"/>
      <c r="AH49" s="58"/>
      <c r="AI49" s="58"/>
      <c r="AJ49" s="58"/>
      <c r="AK49" s="58">
        <v>965080</v>
      </c>
      <c r="AL49" s="58"/>
      <c r="AM49" s="58"/>
      <c r="AN49" s="58"/>
      <c r="AO49" s="58"/>
      <c r="AP49" s="58"/>
      <c r="AQ49" s="58"/>
      <c r="AR49" s="58"/>
      <c r="AS49" s="58">
        <f>AC49+AK49</f>
        <v>18304711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69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17339631</v>
      </c>
      <c r="AD50" s="94"/>
      <c r="AE50" s="94"/>
      <c r="AF50" s="94"/>
      <c r="AG50" s="94"/>
      <c r="AH50" s="94"/>
      <c r="AI50" s="94"/>
      <c r="AJ50" s="94"/>
      <c r="AK50" s="94">
        <v>965080</v>
      </c>
      <c r="AL50" s="94"/>
      <c r="AM50" s="94"/>
      <c r="AN50" s="94"/>
      <c r="AO50" s="94"/>
      <c r="AP50" s="94"/>
      <c r="AQ50" s="94"/>
      <c r="AR50" s="94"/>
      <c r="AS50" s="94">
        <f>AC50+AK50</f>
        <v>18304711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71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70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1</v>
      </c>
      <c r="B65" s="62"/>
      <c r="C65" s="62"/>
      <c r="D65" s="62"/>
      <c r="E65" s="62"/>
      <c r="F65" s="62"/>
      <c r="G65" s="85" t="s">
        <v>106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73</v>
      </c>
      <c r="AA65" s="73"/>
      <c r="AB65" s="73"/>
      <c r="AC65" s="73"/>
      <c r="AD65" s="73"/>
      <c r="AE65" s="76" t="s">
        <v>107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2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2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1</v>
      </c>
      <c r="B66" s="62"/>
      <c r="C66" s="62"/>
      <c r="D66" s="62"/>
      <c r="E66" s="62"/>
      <c r="F66" s="62"/>
      <c r="G66" s="85" t="s">
        <v>108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73</v>
      </c>
      <c r="AA66" s="73"/>
      <c r="AB66" s="73"/>
      <c r="AC66" s="73"/>
      <c r="AD66" s="73"/>
      <c r="AE66" s="76" t="s">
        <v>74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2</v>
      </c>
      <c r="B67" s="62"/>
      <c r="C67" s="62"/>
      <c r="D67" s="62"/>
      <c r="E67" s="62"/>
      <c r="F67" s="62"/>
      <c r="G67" s="85" t="s">
        <v>109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73</v>
      </c>
      <c r="AA67" s="73"/>
      <c r="AB67" s="73"/>
      <c r="AC67" s="73"/>
      <c r="AD67" s="73"/>
      <c r="AE67" s="76" t="s">
        <v>107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3</v>
      </c>
      <c r="B68" s="62"/>
      <c r="C68" s="62"/>
      <c r="D68" s="62"/>
      <c r="E68" s="62"/>
      <c r="F68" s="62"/>
      <c r="G68" s="85" t="s">
        <v>110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76" t="s">
        <v>107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4</v>
      </c>
      <c r="B69" s="62"/>
      <c r="C69" s="62"/>
      <c r="D69" s="62"/>
      <c r="E69" s="62"/>
      <c r="F69" s="62"/>
      <c r="G69" s="85" t="s">
        <v>111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73</v>
      </c>
      <c r="AA69" s="73"/>
      <c r="AB69" s="73"/>
      <c r="AC69" s="73"/>
      <c r="AD69" s="73"/>
      <c r="AE69" s="76" t="s">
        <v>74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84.92</v>
      </c>
      <c r="AP69" s="58"/>
      <c r="AQ69" s="58"/>
      <c r="AR69" s="58"/>
      <c r="AS69" s="58"/>
      <c r="AT69" s="58"/>
      <c r="AU69" s="58"/>
      <c r="AV69" s="58"/>
      <c r="AW69" s="58">
        <v>0.56000000000000005</v>
      </c>
      <c r="AX69" s="58"/>
      <c r="AY69" s="58"/>
      <c r="AZ69" s="58"/>
      <c r="BA69" s="58"/>
      <c r="BB69" s="58"/>
      <c r="BC69" s="58"/>
      <c r="BD69" s="58"/>
      <c r="BE69" s="58">
        <v>85.48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6</v>
      </c>
      <c r="B70" s="62"/>
      <c r="C70" s="62"/>
      <c r="D70" s="62"/>
      <c r="E70" s="62"/>
      <c r="F70" s="62"/>
      <c r="G70" s="85" t="s">
        <v>112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73</v>
      </c>
      <c r="AA70" s="73"/>
      <c r="AB70" s="73"/>
      <c r="AC70" s="73"/>
      <c r="AD70" s="73"/>
      <c r="AE70" s="76" t="s">
        <v>74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59.72</v>
      </c>
      <c r="AP70" s="58"/>
      <c r="AQ70" s="58"/>
      <c r="AR70" s="58"/>
      <c r="AS70" s="58"/>
      <c r="AT70" s="58"/>
      <c r="AU70" s="58"/>
      <c r="AV70" s="58"/>
      <c r="AW70" s="58">
        <v>0.56000000000000005</v>
      </c>
      <c r="AX70" s="58"/>
      <c r="AY70" s="58"/>
      <c r="AZ70" s="58"/>
      <c r="BA70" s="58"/>
      <c r="BB70" s="58"/>
      <c r="BC70" s="58"/>
      <c r="BD70" s="58"/>
      <c r="BE70" s="58">
        <v>60.28</v>
      </c>
      <c r="BF70" s="58"/>
      <c r="BG70" s="58"/>
      <c r="BH70" s="58"/>
      <c r="BI70" s="58"/>
      <c r="BJ70" s="58"/>
      <c r="BK70" s="58"/>
      <c r="BL70" s="58"/>
    </row>
    <row r="71" spans="1:64" ht="12.75" customHeight="1" x14ac:dyDescent="0.2">
      <c r="A71" s="62">
        <v>7</v>
      </c>
      <c r="B71" s="62"/>
      <c r="C71" s="62"/>
      <c r="D71" s="62"/>
      <c r="E71" s="62"/>
      <c r="F71" s="62"/>
      <c r="G71" s="85" t="s">
        <v>113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73</v>
      </c>
      <c r="AA71" s="73"/>
      <c r="AB71" s="73"/>
      <c r="AC71" s="73"/>
      <c r="AD71" s="73"/>
      <c r="AE71" s="76" t="s">
        <v>74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11.5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11.5</v>
      </c>
      <c r="BF71" s="58"/>
      <c r="BG71" s="58"/>
      <c r="BH71" s="58"/>
      <c r="BI71" s="58"/>
      <c r="BJ71" s="58"/>
      <c r="BK71" s="58"/>
      <c r="BL71" s="58"/>
    </row>
    <row r="72" spans="1:64" ht="12.75" customHeight="1" x14ac:dyDescent="0.2">
      <c r="A72" s="62">
        <v>8</v>
      </c>
      <c r="B72" s="62"/>
      <c r="C72" s="62"/>
      <c r="D72" s="62"/>
      <c r="E72" s="62"/>
      <c r="F72" s="62"/>
      <c r="G72" s="85" t="s">
        <v>114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73</v>
      </c>
      <c r="AA72" s="73"/>
      <c r="AB72" s="73"/>
      <c r="AC72" s="73"/>
      <c r="AD72" s="73"/>
      <c r="AE72" s="76" t="s">
        <v>74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4.5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4.5</v>
      </c>
      <c r="BF72" s="58"/>
      <c r="BG72" s="58"/>
      <c r="BH72" s="58"/>
      <c r="BI72" s="58"/>
      <c r="BJ72" s="58"/>
      <c r="BK72" s="58"/>
      <c r="BL72" s="58"/>
    </row>
    <row r="73" spans="1:64" ht="12.75" customHeight="1" x14ac:dyDescent="0.2">
      <c r="A73" s="62">
        <v>9</v>
      </c>
      <c r="B73" s="62"/>
      <c r="C73" s="62"/>
      <c r="D73" s="62"/>
      <c r="E73" s="62"/>
      <c r="F73" s="62"/>
      <c r="G73" s="85" t="s">
        <v>115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73</v>
      </c>
      <c r="AA73" s="73"/>
      <c r="AB73" s="73"/>
      <c r="AC73" s="73"/>
      <c r="AD73" s="73"/>
      <c r="AE73" s="76" t="s">
        <v>107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6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6</v>
      </c>
      <c r="BF73" s="58"/>
      <c r="BG73" s="58"/>
      <c r="BH73" s="58"/>
      <c r="BI73" s="58"/>
      <c r="BJ73" s="58"/>
      <c r="BK73" s="58"/>
      <c r="BL73" s="58"/>
    </row>
    <row r="74" spans="1:64" ht="12.75" customHeight="1" x14ac:dyDescent="0.2">
      <c r="A74" s="62">
        <v>10</v>
      </c>
      <c r="B74" s="62"/>
      <c r="C74" s="62"/>
      <c r="D74" s="62"/>
      <c r="E74" s="62"/>
      <c r="F74" s="62"/>
      <c r="G74" s="85" t="s">
        <v>116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73</v>
      </c>
      <c r="AA74" s="73"/>
      <c r="AB74" s="73"/>
      <c r="AC74" s="73"/>
      <c r="AD74" s="73"/>
      <c r="AE74" s="76" t="s">
        <v>107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64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64</v>
      </c>
      <c r="BF74" s="58"/>
      <c r="BG74" s="58"/>
      <c r="BH74" s="58"/>
      <c r="BI74" s="58"/>
      <c r="BJ74" s="58"/>
      <c r="BK74" s="58"/>
      <c r="BL74" s="58"/>
    </row>
    <row r="75" spans="1:64" ht="25.5" customHeight="1" x14ac:dyDescent="0.2">
      <c r="A75" s="62">
        <v>11</v>
      </c>
      <c r="B75" s="62"/>
      <c r="C75" s="62"/>
      <c r="D75" s="62"/>
      <c r="E75" s="62"/>
      <c r="F75" s="62"/>
      <c r="G75" s="85" t="s">
        <v>117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81</v>
      </c>
      <c r="AA75" s="73"/>
      <c r="AB75" s="73"/>
      <c r="AC75" s="73"/>
      <c r="AD75" s="73"/>
      <c r="AE75" s="76" t="s">
        <v>118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17339631</v>
      </c>
      <c r="AP75" s="58"/>
      <c r="AQ75" s="58"/>
      <c r="AR75" s="58"/>
      <c r="AS75" s="58"/>
      <c r="AT75" s="58"/>
      <c r="AU75" s="58"/>
      <c r="AV75" s="58"/>
      <c r="AW75" s="58">
        <v>965080</v>
      </c>
      <c r="AX75" s="58"/>
      <c r="AY75" s="58"/>
      <c r="AZ75" s="58"/>
      <c r="BA75" s="58"/>
      <c r="BB75" s="58"/>
      <c r="BC75" s="58"/>
      <c r="BD75" s="58"/>
      <c r="BE75" s="58">
        <v>18304711</v>
      </c>
      <c r="BF75" s="58"/>
      <c r="BG75" s="58"/>
      <c r="BH75" s="58"/>
      <c r="BI75" s="58"/>
      <c r="BJ75" s="58"/>
      <c r="BK75" s="58"/>
      <c r="BL75" s="58"/>
    </row>
    <row r="76" spans="1:64" ht="25.5" customHeight="1" x14ac:dyDescent="0.2">
      <c r="A76" s="62">
        <v>12</v>
      </c>
      <c r="B76" s="62"/>
      <c r="C76" s="62"/>
      <c r="D76" s="62"/>
      <c r="E76" s="62"/>
      <c r="F76" s="62"/>
      <c r="G76" s="85" t="s">
        <v>119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81</v>
      </c>
      <c r="AA76" s="73"/>
      <c r="AB76" s="73"/>
      <c r="AC76" s="73"/>
      <c r="AD76" s="73"/>
      <c r="AE76" s="76" t="s">
        <v>118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17339631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17339631</v>
      </c>
      <c r="BF76" s="58"/>
      <c r="BG76" s="58"/>
      <c r="BH76" s="58"/>
      <c r="BI76" s="58"/>
      <c r="BJ76" s="58"/>
      <c r="BK76" s="58"/>
      <c r="BL76" s="58"/>
    </row>
    <row r="77" spans="1:64" ht="25.5" customHeight="1" x14ac:dyDescent="0.2">
      <c r="A77" s="62">
        <v>13</v>
      </c>
      <c r="B77" s="62"/>
      <c r="C77" s="62"/>
      <c r="D77" s="62"/>
      <c r="E77" s="62"/>
      <c r="F77" s="62"/>
      <c r="G77" s="85" t="s">
        <v>120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81</v>
      </c>
      <c r="AA77" s="73"/>
      <c r="AB77" s="73"/>
      <c r="AC77" s="73"/>
      <c r="AD77" s="73"/>
      <c r="AE77" s="76" t="s">
        <v>118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965080</v>
      </c>
      <c r="AX77" s="58"/>
      <c r="AY77" s="58"/>
      <c r="AZ77" s="58"/>
      <c r="BA77" s="58"/>
      <c r="BB77" s="58"/>
      <c r="BC77" s="58"/>
      <c r="BD77" s="58"/>
      <c r="BE77" s="58">
        <v>965080</v>
      </c>
      <c r="BF77" s="58"/>
      <c r="BG77" s="58"/>
      <c r="BH77" s="58"/>
      <c r="BI77" s="58"/>
      <c r="BJ77" s="58"/>
      <c r="BK77" s="58"/>
      <c r="BL77" s="58"/>
    </row>
    <row r="78" spans="1:64" ht="12.75" customHeight="1" x14ac:dyDescent="0.2">
      <c r="A78" s="62">
        <v>14</v>
      </c>
      <c r="B78" s="62"/>
      <c r="C78" s="62"/>
      <c r="D78" s="62"/>
      <c r="E78" s="62"/>
      <c r="F78" s="62"/>
      <c r="G78" s="85" t="s">
        <v>121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81</v>
      </c>
      <c r="AA78" s="73"/>
      <c r="AB78" s="73"/>
      <c r="AC78" s="73"/>
      <c r="AD78" s="73"/>
      <c r="AE78" s="76" t="s">
        <v>118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965080</v>
      </c>
      <c r="AX78" s="58"/>
      <c r="AY78" s="58"/>
      <c r="AZ78" s="58"/>
      <c r="BA78" s="58"/>
      <c r="BB78" s="58"/>
      <c r="BC78" s="58"/>
      <c r="BD78" s="58"/>
      <c r="BE78" s="58">
        <v>965080</v>
      </c>
      <c r="BF78" s="58"/>
      <c r="BG78" s="58"/>
      <c r="BH78" s="58"/>
      <c r="BI78" s="58"/>
      <c r="BJ78" s="58"/>
      <c r="BK78" s="58"/>
      <c r="BL78" s="58"/>
    </row>
    <row r="79" spans="1:64" ht="12.75" customHeight="1" x14ac:dyDescent="0.2">
      <c r="A79" s="62">
        <v>15</v>
      </c>
      <c r="B79" s="62"/>
      <c r="C79" s="62"/>
      <c r="D79" s="62"/>
      <c r="E79" s="62"/>
      <c r="F79" s="62"/>
      <c r="G79" s="85" t="s">
        <v>122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73</v>
      </c>
      <c r="AA79" s="73"/>
      <c r="AB79" s="73"/>
      <c r="AC79" s="73"/>
      <c r="AD79" s="73"/>
      <c r="AE79" s="76" t="s">
        <v>107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9.25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9.25</v>
      </c>
      <c r="BF79" s="58"/>
      <c r="BG79" s="58"/>
      <c r="BH79" s="58"/>
      <c r="BI79" s="58"/>
      <c r="BJ79" s="58"/>
      <c r="BK79" s="58"/>
      <c r="BL79" s="58"/>
    </row>
    <row r="80" spans="1:64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4" t="s">
        <v>75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/>
      <c r="AA80" s="102"/>
      <c r="AB80" s="102"/>
      <c r="AC80" s="102"/>
      <c r="AD80" s="102"/>
      <c r="AE80" s="103"/>
      <c r="AF80" s="103"/>
      <c r="AG80" s="103"/>
      <c r="AH80" s="103"/>
      <c r="AI80" s="103"/>
      <c r="AJ80" s="103"/>
      <c r="AK80" s="103"/>
      <c r="AL80" s="103"/>
      <c r="AM80" s="103"/>
      <c r="AN80" s="9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25.5" customHeight="1" x14ac:dyDescent="0.2">
      <c r="A81" s="62">
        <v>1</v>
      </c>
      <c r="B81" s="62"/>
      <c r="C81" s="62"/>
      <c r="D81" s="62"/>
      <c r="E81" s="62"/>
      <c r="F81" s="62"/>
      <c r="G81" s="85" t="s">
        <v>123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124</v>
      </c>
      <c r="AA81" s="73"/>
      <c r="AB81" s="73"/>
      <c r="AC81" s="73"/>
      <c r="AD81" s="73"/>
      <c r="AE81" s="76" t="s">
        <v>107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647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647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2</v>
      </c>
      <c r="B82" s="62"/>
      <c r="C82" s="62"/>
      <c r="D82" s="62"/>
      <c r="E82" s="62"/>
      <c r="F82" s="62"/>
      <c r="G82" s="85" t="s">
        <v>125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124</v>
      </c>
      <c r="AA82" s="73"/>
      <c r="AB82" s="73"/>
      <c r="AC82" s="73"/>
      <c r="AD82" s="73"/>
      <c r="AE82" s="76" t="s">
        <v>107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185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185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4" t="s">
        <v>78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2"/>
      <c r="AA83" s="102"/>
      <c r="AB83" s="102"/>
      <c r="AC83" s="102"/>
      <c r="AD83" s="102"/>
      <c r="AE83" s="103"/>
      <c r="AF83" s="103"/>
      <c r="AG83" s="103"/>
      <c r="AH83" s="103"/>
      <c r="AI83" s="103"/>
      <c r="AJ83" s="103"/>
      <c r="AK83" s="103"/>
      <c r="AL83" s="103"/>
      <c r="AM83" s="103"/>
      <c r="AN83" s="96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1</v>
      </c>
      <c r="B84" s="62"/>
      <c r="C84" s="62"/>
      <c r="D84" s="62"/>
      <c r="E84" s="62"/>
      <c r="F84" s="62"/>
      <c r="G84" s="85" t="s">
        <v>126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124</v>
      </c>
      <c r="AA84" s="73"/>
      <c r="AB84" s="73"/>
      <c r="AC84" s="73"/>
      <c r="AD84" s="73"/>
      <c r="AE84" s="76" t="s">
        <v>82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10.83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10.83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2</v>
      </c>
      <c r="B85" s="62"/>
      <c r="C85" s="62"/>
      <c r="D85" s="62"/>
      <c r="E85" s="62"/>
      <c r="F85" s="62"/>
      <c r="G85" s="85" t="s">
        <v>127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73</v>
      </c>
      <c r="AA85" s="73"/>
      <c r="AB85" s="73"/>
      <c r="AC85" s="73"/>
      <c r="AD85" s="73"/>
      <c r="AE85" s="76" t="s">
        <v>82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113225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113225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3</v>
      </c>
      <c r="B86" s="62"/>
      <c r="C86" s="62"/>
      <c r="D86" s="62"/>
      <c r="E86" s="62"/>
      <c r="F86" s="62"/>
      <c r="G86" s="85" t="s">
        <v>128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81</v>
      </c>
      <c r="AA86" s="73"/>
      <c r="AB86" s="73"/>
      <c r="AC86" s="73"/>
      <c r="AD86" s="73"/>
      <c r="AE86" s="76" t="s">
        <v>82</v>
      </c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26800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26800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4</v>
      </c>
      <c r="B87" s="62"/>
      <c r="C87" s="62"/>
      <c r="D87" s="62"/>
      <c r="E87" s="62"/>
      <c r="F87" s="62"/>
      <c r="G87" s="85" t="s">
        <v>129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81</v>
      </c>
      <c r="AA87" s="73"/>
      <c r="AB87" s="73"/>
      <c r="AC87" s="73"/>
      <c r="AD87" s="73"/>
      <c r="AE87" s="76" t="s">
        <v>82</v>
      </c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1491.62</v>
      </c>
      <c r="AX87" s="58"/>
      <c r="AY87" s="58"/>
      <c r="AZ87" s="58"/>
      <c r="BA87" s="58"/>
      <c r="BB87" s="58"/>
      <c r="BC87" s="58"/>
      <c r="BD87" s="58"/>
      <c r="BE87" s="58">
        <v>1491.62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">
      <c r="A88" s="90">
        <v>0</v>
      </c>
      <c r="B88" s="90"/>
      <c r="C88" s="90"/>
      <c r="D88" s="90"/>
      <c r="E88" s="90"/>
      <c r="F88" s="90"/>
      <c r="G88" s="104" t="s">
        <v>130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102"/>
      <c r="AA88" s="102"/>
      <c r="AB88" s="102"/>
      <c r="AC88" s="102"/>
      <c r="AD88" s="102"/>
      <c r="AE88" s="103"/>
      <c r="AF88" s="103"/>
      <c r="AG88" s="103"/>
      <c r="AH88" s="103"/>
      <c r="AI88" s="103"/>
      <c r="AJ88" s="103"/>
      <c r="AK88" s="103"/>
      <c r="AL88" s="103"/>
      <c r="AM88" s="103"/>
      <c r="AN88" s="96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ht="12.75" customHeight="1" x14ac:dyDescent="0.2">
      <c r="A89" s="62">
        <v>1</v>
      </c>
      <c r="B89" s="62"/>
      <c r="C89" s="62"/>
      <c r="D89" s="62"/>
      <c r="E89" s="62"/>
      <c r="F89" s="62"/>
      <c r="G89" s="85" t="s">
        <v>131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132</v>
      </c>
      <c r="AA89" s="73"/>
      <c r="AB89" s="73"/>
      <c r="AC89" s="73"/>
      <c r="AD89" s="73"/>
      <c r="AE89" s="76" t="s">
        <v>107</v>
      </c>
      <c r="AF89" s="76"/>
      <c r="AG89" s="76"/>
      <c r="AH89" s="76"/>
      <c r="AI89" s="76"/>
      <c r="AJ89" s="76"/>
      <c r="AK89" s="76"/>
      <c r="AL89" s="76"/>
      <c r="AM89" s="76"/>
      <c r="AN89" s="74"/>
      <c r="AO89" s="58">
        <v>175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175</v>
      </c>
      <c r="BF89" s="58"/>
      <c r="BG89" s="58"/>
      <c r="BH89" s="58"/>
      <c r="BI89" s="58"/>
      <c r="BJ89" s="58"/>
      <c r="BK89" s="58"/>
      <c r="BL89" s="58"/>
    </row>
    <row r="90" spans="1:64" ht="38.25" customHeight="1" x14ac:dyDescent="0.2">
      <c r="A90" s="62">
        <v>2</v>
      </c>
      <c r="B90" s="62"/>
      <c r="C90" s="62"/>
      <c r="D90" s="62"/>
      <c r="E90" s="62"/>
      <c r="F90" s="62"/>
      <c r="G90" s="85" t="s">
        <v>133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134</v>
      </c>
      <c r="AA90" s="73"/>
      <c r="AB90" s="73"/>
      <c r="AC90" s="73"/>
      <c r="AD90" s="73"/>
      <c r="AE90" s="76" t="s">
        <v>82</v>
      </c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ht="25.5" customHeight="1" x14ac:dyDescent="0.2">
      <c r="A91" s="62">
        <v>3</v>
      </c>
      <c r="B91" s="62"/>
      <c r="C91" s="62"/>
      <c r="D91" s="62"/>
      <c r="E91" s="62"/>
      <c r="F91" s="62"/>
      <c r="G91" s="85" t="s">
        <v>135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134</v>
      </c>
      <c r="AA91" s="73"/>
      <c r="AB91" s="73"/>
      <c r="AC91" s="73"/>
      <c r="AD91" s="73"/>
      <c r="AE91" s="76" t="s">
        <v>82</v>
      </c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0.69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0.69</v>
      </c>
      <c r="BF91" s="58"/>
      <c r="BG91" s="58"/>
      <c r="BH91" s="58"/>
      <c r="BI91" s="58"/>
      <c r="BJ91" s="58"/>
      <c r="BK91" s="58"/>
      <c r="BL91" s="58"/>
    </row>
    <row r="92" spans="1:64" x14ac:dyDescent="0.2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 x14ac:dyDescent="0.2">
      <c r="A94" s="116" t="s">
        <v>91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5"/>
      <c r="AO94" s="118" t="s">
        <v>93</v>
      </c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</row>
    <row r="95" spans="1:64" x14ac:dyDescent="0.2">
      <c r="W95" s="78" t="s">
        <v>5</v>
      </c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O95" s="78" t="s">
        <v>63</v>
      </c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</row>
    <row r="96" spans="1:64" ht="15.75" customHeight="1" x14ac:dyDescent="0.2">
      <c r="A96" s="75" t="s">
        <v>3</v>
      </c>
      <c r="B96" s="75"/>
      <c r="C96" s="75"/>
      <c r="D96" s="75"/>
      <c r="E96" s="75"/>
      <c r="F96" s="75"/>
    </row>
    <row r="97" spans="1:59" ht="13.15" customHeight="1" x14ac:dyDescent="0.2">
      <c r="A97" s="113" t="s">
        <v>90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</row>
    <row r="98" spans="1:59" x14ac:dyDescent="0.2">
      <c r="A98" s="83" t="s">
        <v>46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</row>
    <row r="99" spans="1:59" ht="10.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 x14ac:dyDescent="0.2">
      <c r="A100" s="116" t="s">
        <v>92</v>
      </c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"/>
      <c r="AO100" s="118" t="s">
        <v>94</v>
      </c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</row>
    <row r="101" spans="1:59" x14ac:dyDescent="0.2">
      <c r="W101" s="78" t="s">
        <v>5</v>
      </c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O101" s="78" t="s">
        <v>63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59" x14ac:dyDescent="0.2">
      <c r="A102" s="120">
        <v>45308</v>
      </c>
      <c r="B102" s="84"/>
      <c r="C102" s="84"/>
      <c r="D102" s="84"/>
      <c r="E102" s="84"/>
      <c r="F102" s="84"/>
      <c r="G102" s="84"/>
      <c r="H102" s="84"/>
    </row>
    <row r="103" spans="1:59" x14ac:dyDescent="0.2">
      <c r="A103" s="78" t="s">
        <v>44</v>
      </c>
      <c r="B103" s="78"/>
      <c r="C103" s="78"/>
      <c r="D103" s="78"/>
      <c r="E103" s="78"/>
      <c r="F103" s="78"/>
      <c r="G103" s="78"/>
      <c r="H103" s="78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">
      <c r="A104" s="24" t="s">
        <v>45</v>
      </c>
    </row>
  </sheetData>
  <mergeCells count="344"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102:H102"/>
    <mergeCell ref="A103:H103"/>
    <mergeCell ref="A97:AS97"/>
    <mergeCell ref="A98:AS98"/>
    <mergeCell ref="A100:V100"/>
    <mergeCell ref="W100:AM100"/>
    <mergeCell ref="AO100:BG100"/>
    <mergeCell ref="W101:AM101"/>
    <mergeCell ref="AO101:BG101"/>
    <mergeCell ref="A94:V94"/>
    <mergeCell ref="W94:AM94"/>
    <mergeCell ref="AO94:BG94"/>
    <mergeCell ref="W95:AM95"/>
    <mergeCell ref="AO95:BG95"/>
    <mergeCell ref="A96:F9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249" priority="59" stopIfTrue="1" operator="equal">
      <formula>$G63</formula>
    </cfRule>
  </conditionalFormatting>
  <conditionalFormatting sqref="D49">
    <cfRule type="cellIs" dxfId="248" priority="60" stopIfTrue="1" operator="equal">
      <formula>$D48</formula>
    </cfRule>
  </conditionalFormatting>
  <conditionalFormatting sqref="A64:F64">
    <cfRule type="cellIs" dxfId="247" priority="61" stopIfTrue="1" operator="equal">
      <formula>0</formula>
    </cfRule>
  </conditionalFormatting>
  <conditionalFormatting sqref="D50">
    <cfRule type="cellIs" dxfId="246" priority="58" stopIfTrue="1" operator="equal">
      <formula>$D49</formula>
    </cfRule>
  </conditionalFormatting>
  <conditionalFormatting sqref="G65">
    <cfRule type="cellIs" dxfId="245" priority="55" stopIfTrue="1" operator="equal">
      <formula>$G64</formula>
    </cfRule>
  </conditionalFormatting>
  <conditionalFormatting sqref="A65:F65">
    <cfRule type="cellIs" dxfId="244" priority="56" stopIfTrue="1" operator="equal">
      <formula>0</formula>
    </cfRule>
  </conditionalFormatting>
  <conditionalFormatting sqref="G66">
    <cfRule type="cellIs" dxfId="243" priority="53" stopIfTrue="1" operator="equal">
      <formula>$G65</formula>
    </cfRule>
  </conditionalFormatting>
  <conditionalFormatting sqref="A66:F66">
    <cfRule type="cellIs" dxfId="242" priority="54" stopIfTrue="1" operator="equal">
      <formula>0</formula>
    </cfRule>
  </conditionalFormatting>
  <conditionalFormatting sqref="G67">
    <cfRule type="cellIs" dxfId="241" priority="51" stopIfTrue="1" operator="equal">
      <formula>$G66</formula>
    </cfRule>
  </conditionalFormatting>
  <conditionalFormatting sqref="A67:F67">
    <cfRule type="cellIs" dxfId="240" priority="52" stopIfTrue="1" operator="equal">
      <formula>0</formula>
    </cfRule>
  </conditionalFormatting>
  <conditionalFormatting sqref="G68">
    <cfRule type="cellIs" dxfId="239" priority="49" stopIfTrue="1" operator="equal">
      <formula>$G67</formula>
    </cfRule>
  </conditionalFormatting>
  <conditionalFormatting sqref="A68:F68">
    <cfRule type="cellIs" dxfId="238" priority="50" stopIfTrue="1" operator="equal">
      <formula>0</formula>
    </cfRule>
  </conditionalFormatting>
  <conditionalFormatting sqref="G69">
    <cfRule type="cellIs" dxfId="237" priority="47" stopIfTrue="1" operator="equal">
      <formula>$G68</formula>
    </cfRule>
  </conditionalFormatting>
  <conditionalFormatting sqref="A69:F69">
    <cfRule type="cellIs" dxfId="236" priority="48" stopIfTrue="1" operator="equal">
      <formula>0</formula>
    </cfRule>
  </conditionalFormatting>
  <conditionalFormatting sqref="G70">
    <cfRule type="cellIs" dxfId="235" priority="45" stopIfTrue="1" operator="equal">
      <formula>$G69</formula>
    </cfRule>
  </conditionalFormatting>
  <conditionalFormatting sqref="A70:F70">
    <cfRule type="cellIs" dxfId="234" priority="46" stopIfTrue="1" operator="equal">
      <formula>0</formula>
    </cfRule>
  </conditionalFormatting>
  <conditionalFormatting sqref="G71">
    <cfRule type="cellIs" dxfId="233" priority="43" stopIfTrue="1" operator="equal">
      <formula>$G70</formula>
    </cfRule>
  </conditionalFormatting>
  <conditionalFormatting sqref="A71:F71">
    <cfRule type="cellIs" dxfId="232" priority="44" stopIfTrue="1" operator="equal">
      <formula>0</formula>
    </cfRule>
  </conditionalFormatting>
  <conditionalFormatting sqref="G72">
    <cfRule type="cellIs" dxfId="231" priority="41" stopIfTrue="1" operator="equal">
      <formula>$G71</formula>
    </cfRule>
  </conditionalFormatting>
  <conditionalFormatting sqref="A72:F72">
    <cfRule type="cellIs" dxfId="230" priority="42" stopIfTrue="1" operator="equal">
      <formula>0</formula>
    </cfRule>
  </conditionalFormatting>
  <conditionalFormatting sqref="G73">
    <cfRule type="cellIs" dxfId="229" priority="39" stopIfTrue="1" operator="equal">
      <formula>$G72</formula>
    </cfRule>
  </conditionalFormatting>
  <conditionalFormatting sqref="A73:F73">
    <cfRule type="cellIs" dxfId="228" priority="40" stopIfTrue="1" operator="equal">
      <formula>0</formula>
    </cfRule>
  </conditionalFormatting>
  <conditionalFormatting sqref="G74">
    <cfRule type="cellIs" dxfId="227" priority="37" stopIfTrue="1" operator="equal">
      <formula>$G73</formula>
    </cfRule>
  </conditionalFormatting>
  <conditionalFormatting sqref="A74:F74">
    <cfRule type="cellIs" dxfId="226" priority="38" stopIfTrue="1" operator="equal">
      <formula>0</formula>
    </cfRule>
  </conditionalFormatting>
  <conditionalFormatting sqref="G75">
    <cfRule type="cellIs" dxfId="225" priority="35" stopIfTrue="1" operator="equal">
      <formula>$G74</formula>
    </cfRule>
  </conditionalFormatting>
  <conditionalFormatting sqref="A75:F75">
    <cfRule type="cellIs" dxfId="224" priority="36" stopIfTrue="1" operator="equal">
      <formula>0</formula>
    </cfRule>
  </conditionalFormatting>
  <conditionalFormatting sqref="G76">
    <cfRule type="cellIs" dxfId="223" priority="33" stopIfTrue="1" operator="equal">
      <formula>$G75</formula>
    </cfRule>
  </conditionalFormatting>
  <conditionalFormatting sqref="A76:F76">
    <cfRule type="cellIs" dxfId="222" priority="34" stopIfTrue="1" operator="equal">
      <formula>0</formula>
    </cfRule>
  </conditionalFormatting>
  <conditionalFormatting sqref="G77">
    <cfRule type="cellIs" dxfId="221" priority="31" stopIfTrue="1" operator="equal">
      <formula>$G76</formula>
    </cfRule>
  </conditionalFormatting>
  <conditionalFormatting sqref="A77:F77">
    <cfRule type="cellIs" dxfId="220" priority="32" stopIfTrue="1" operator="equal">
      <formula>0</formula>
    </cfRule>
  </conditionalFormatting>
  <conditionalFormatting sqref="G78">
    <cfRule type="cellIs" dxfId="219" priority="29" stopIfTrue="1" operator="equal">
      <formula>$G77</formula>
    </cfRule>
  </conditionalFormatting>
  <conditionalFormatting sqref="A78:F78">
    <cfRule type="cellIs" dxfId="218" priority="30" stopIfTrue="1" operator="equal">
      <formula>0</formula>
    </cfRule>
  </conditionalFormatting>
  <conditionalFormatting sqref="G79">
    <cfRule type="cellIs" dxfId="217" priority="27" stopIfTrue="1" operator="equal">
      <formula>$G78</formula>
    </cfRule>
  </conditionalFormatting>
  <conditionalFormatting sqref="A79:F79">
    <cfRule type="cellIs" dxfId="216" priority="28" stopIfTrue="1" operator="equal">
      <formula>0</formula>
    </cfRule>
  </conditionalFormatting>
  <conditionalFormatting sqref="G80">
    <cfRule type="cellIs" dxfId="215" priority="25" stopIfTrue="1" operator="equal">
      <formula>$G79</formula>
    </cfRule>
  </conditionalFormatting>
  <conditionalFormatting sqref="A80:F80">
    <cfRule type="cellIs" dxfId="214" priority="26" stopIfTrue="1" operator="equal">
      <formula>0</formula>
    </cfRule>
  </conditionalFormatting>
  <conditionalFormatting sqref="G81">
    <cfRule type="cellIs" dxfId="213" priority="23" stopIfTrue="1" operator="equal">
      <formula>$G80</formula>
    </cfRule>
  </conditionalFormatting>
  <conditionalFormatting sqref="A81:F81">
    <cfRule type="cellIs" dxfId="212" priority="24" stopIfTrue="1" operator="equal">
      <formula>0</formula>
    </cfRule>
  </conditionalFormatting>
  <conditionalFormatting sqref="G82">
    <cfRule type="cellIs" dxfId="211" priority="21" stopIfTrue="1" operator="equal">
      <formula>$G81</formula>
    </cfRule>
  </conditionalFormatting>
  <conditionalFormatting sqref="A82:F82">
    <cfRule type="cellIs" dxfId="210" priority="22" stopIfTrue="1" operator="equal">
      <formula>0</formula>
    </cfRule>
  </conditionalFormatting>
  <conditionalFormatting sqref="G83">
    <cfRule type="cellIs" dxfId="209" priority="19" stopIfTrue="1" operator="equal">
      <formula>$G82</formula>
    </cfRule>
  </conditionalFormatting>
  <conditionalFormatting sqref="A83:F83">
    <cfRule type="cellIs" dxfId="208" priority="20" stopIfTrue="1" operator="equal">
      <formula>0</formula>
    </cfRule>
  </conditionalFormatting>
  <conditionalFormatting sqref="G84">
    <cfRule type="cellIs" dxfId="207" priority="17" stopIfTrue="1" operator="equal">
      <formula>$G83</formula>
    </cfRule>
  </conditionalFormatting>
  <conditionalFormatting sqref="A84:F84">
    <cfRule type="cellIs" dxfId="206" priority="18" stopIfTrue="1" operator="equal">
      <formula>0</formula>
    </cfRule>
  </conditionalFormatting>
  <conditionalFormatting sqref="G85">
    <cfRule type="cellIs" dxfId="205" priority="15" stopIfTrue="1" operator="equal">
      <formula>$G84</formula>
    </cfRule>
  </conditionalFormatting>
  <conditionalFormatting sqref="A85:F85">
    <cfRule type="cellIs" dxfId="204" priority="16" stopIfTrue="1" operator="equal">
      <formula>0</formula>
    </cfRule>
  </conditionalFormatting>
  <conditionalFormatting sqref="G86">
    <cfRule type="cellIs" dxfId="203" priority="13" stopIfTrue="1" operator="equal">
      <formula>$G85</formula>
    </cfRule>
  </conditionalFormatting>
  <conditionalFormatting sqref="A86:F86">
    <cfRule type="cellIs" dxfId="202" priority="14" stopIfTrue="1" operator="equal">
      <formula>0</formula>
    </cfRule>
  </conditionalFormatting>
  <conditionalFormatting sqref="G87">
    <cfRule type="cellIs" dxfId="201" priority="11" stopIfTrue="1" operator="equal">
      <formula>$G86</formula>
    </cfRule>
  </conditionalFormatting>
  <conditionalFormatting sqref="A87:F87">
    <cfRule type="cellIs" dxfId="200" priority="12" stopIfTrue="1" operator="equal">
      <formula>0</formula>
    </cfRule>
  </conditionalFormatting>
  <conditionalFormatting sqref="G88">
    <cfRule type="cellIs" dxfId="199" priority="9" stopIfTrue="1" operator="equal">
      <formula>$G87</formula>
    </cfRule>
  </conditionalFormatting>
  <conditionalFormatting sqref="A88:F88">
    <cfRule type="cellIs" dxfId="198" priority="10" stopIfTrue="1" operator="equal">
      <formula>0</formula>
    </cfRule>
  </conditionalFormatting>
  <conditionalFormatting sqref="G89">
    <cfRule type="cellIs" dxfId="197" priority="7" stopIfTrue="1" operator="equal">
      <formula>$G88</formula>
    </cfRule>
  </conditionalFormatting>
  <conditionalFormatting sqref="A89:F89">
    <cfRule type="cellIs" dxfId="196" priority="8" stopIfTrue="1" operator="equal">
      <formula>0</formula>
    </cfRule>
  </conditionalFormatting>
  <conditionalFormatting sqref="G90">
    <cfRule type="cellIs" dxfId="195" priority="5" stopIfTrue="1" operator="equal">
      <formula>$G89</formula>
    </cfRule>
  </conditionalFormatting>
  <conditionalFormatting sqref="A90:F90">
    <cfRule type="cellIs" dxfId="194" priority="6" stopIfTrue="1" operator="equal">
      <formula>0</formula>
    </cfRule>
  </conditionalFormatting>
  <conditionalFormatting sqref="G91">
    <cfRule type="cellIs" dxfId="193" priority="3" stopIfTrue="1" operator="equal">
      <formula>$G90</formula>
    </cfRule>
  </conditionalFormatting>
  <conditionalFormatting sqref="A91:F91">
    <cfRule type="cellIs" dxfId="19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opLeftCell="C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1" t="s">
        <v>165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167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168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166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4189762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4179762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9" t="s">
        <v>163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2</v>
      </c>
      <c r="B32" s="62"/>
      <c r="C32" s="62"/>
      <c r="D32" s="62"/>
      <c r="E32" s="62"/>
      <c r="F32" s="62"/>
      <c r="G32" s="86" t="s">
        <v>141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9" t="s">
        <v>164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6" t="s">
        <v>142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143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4179762</v>
      </c>
      <c r="AD49" s="58"/>
      <c r="AE49" s="58"/>
      <c r="AF49" s="58"/>
      <c r="AG49" s="58"/>
      <c r="AH49" s="58"/>
      <c r="AI49" s="58"/>
      <c r="AJ49" s="58"/>
      <c r="AK49" s="58">
        <v>10000</v>
      </c>
      <c r="AL49" s="58"/>
      <c r="AM49" s="58"/>
      <c r="AN49" s="58"/>
      <c r="AO49" s="58"/>
      <c r="AP49" s="58"/>
      <c r="AQ49" s="58"/>
      <c r="AR49" s="58"/>
      <c r="AS49" s="58">
        <f>AC49+AK49</f>
        <v>4189762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69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4179762</v>
      </c>
      <c r="AD50" s="94"/>
      <c r="AE50" s="94"/>
      <c r="AF50" s="94"/>
      <c r="AG50" s="94"/>
      <c r="AH50" s="94"/>
      <c r="AI50" s="94"/>
      <c r="AJ50" s="94"/>
      <c r="AK50" s="94">
        <v>10000</v>
      </c>
      <c r="AL50" s="94"/>
      <c r="AM50" s="94"/>
      <c r="AN50" s="94"/>
      <c r="AO50" s="94"/>
      <c r="AP50" s="94"/>
      <c r="AQ50" s="94"/>
      <c r="AR50" s="94"/>
      <c r="AS50" s="94">
        <f>AC50+AK50</f>
        <v>4189762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2.75" customHeight="1" x14ac:dyDescent="0.2">
      <c r="A58" s="62">
        <v>1</v>
      </c>
      <c r="B58" s="62"/>
      <c r="C58" s="62"/>
      <c r="D58" s="86" t="s">
        <v>144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71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70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1</v>
      </c>
      <c r="B66" s="62"/>
      <c r="C66" s="62"/>
      <c r="D66" s="62"/>
      <c r="E66" s="62"/>
      <c r="F66" s="62"/>
      <c r="G66" s="85" t="s">
        <v>145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73</v>
      </c>
      <c r="AA66" s="73"/>
      <c r="AB66" s="73"/>
      <c r="AC66" s="73"/>
      <c r="AD66" s="73"/>
      <c r="AE66" s="76" t="s">
        <v>74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2</v>
      </c>
      <c r="B67" s="62"/>
      <c r="C67" s="62"/>
      <c r="D67" s="62"/>
      <c r="E67" s="62"/>
      <c r="F67" s="62"/>
      <c r="G67" s="85" t="s">
        <v>146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17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17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3</v>
      </c>
      <c r="B68" s="62"/>
      <c r="C68" s="62"/>
      <c r="D68" s="62"/>
      <c r="E68" s="62"/>
      <c r="F68" s="62"/>
      <c r="G68" s="85" t="s">
        <v>147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76" t="s">
        <v>74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3.5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3.5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4</v>
      </c>
      <c r="B69" s="62"/>
      <c r="C69" s="62"/>
      <c r="D69" s="62"/>
      <c r="E69" s="62"/>
      <c r="F69" s="62"/>
      <c r="G69" s="85" t="s">
        <v>148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73</v>
      </c>
      <c r="AA69" s="73"/>
      <c r="AB69" s="73"/>
      <c r="AC69" s="73"/>
      <c r="AD69" s="73"/>
      <c r="AE69" s="76" t="s">
        <v>74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22.5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22.5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5</v>
      </c>
      <c r="B70" s="62"/>
      <c r="C70" s="62"/>
      <c r="D70" s="62"/>
      <c r="E70" s="62"/>
      <c r="F70" s="62"/>
      <c r="G70" s="85" t="s">
        <v>149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73</v>
      </c>
      <c r="AA70" s="73"/>
      <c r="AB70" s="73"/>
      <c r="AC70" s="73"/>
      <c r="AD70" s="73"/>
      <c r="AE70" s="76" t="s">
        <v>107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6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75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1</v>
      </c>
      <c r="B72" s="62"/>
      <c r="C72" s="62"/>
      <c r="D72" s="62"/>
      <c r="E72" s="62"/>
      <c r="F72" s="62"/>
      <c r="G72" s="85" t="s">
        <v>150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151</v>
      </c>
      <c r="AA72" s="73"/>
      <c r="AB72" s="73"/>
      <c r="AC72" s="73"/>
      <c r="AD72" s="73"/>
      <c r="AE72" s="76" t="s">
        <v>107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10.1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10.1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2</v>
      </c>
      <c r="B73" s="62"/>
      <c r="C73" s="62"/>
      <c r="D73" s="62"/>
      <c r="E73" s="62"/>
      <c r="F73" s="62"/>
      <c r="G73" s="85" t="s">
        <v>152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153</v>
      </c>
      <c r="AA73" s="73"/>
      <c r="AB73" s="73"/>
      <c r="AC73" s="73"/>
      <c r="AD73" s="73"/>
      <c r="AE73" s="76" t="s">
        <v>82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86.22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86.22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3</v>
      </c>
      <c r="B74" s="62"/>
      <c r="C74" s="62"/>
      <c r="D74" s="62"/>
      <c r="E74" s="62"/>
      <c r="F74" s="62"/>
      <c r="G74" s="85" t="s">
        <v>152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154</v>
      </c>
      <c r="AA74" s="73"/>
      <c r="AB74" s="73"/>
      <c r="AC74" s="73"/>
      <c r="AD74" s="73"/>
      <c r="AE74" s="76" t="s">
        <v>82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1343.5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1343.5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4</v>
      </c>
      <c r="B75" s="62"/>
      <c r="C75" s="62"/>
      <c r="D75" s="62"/>
      <c r="E75" s="62"/>
      <c r="F75" s="62"/>
      <c r="G75" s="85" t="s">
        <v>155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153</v>
      </c>
      <c r="AA75" s="73"/>
      <c r="AB75" s="73"/>
      <c r="AC75" s="73"/>
      <c r="AD75" s="73"/>
      <c r="AE75" s="76" t="s">
        <v>118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0.03</v>
      </c>
      <c r="AX75" s="58"/>
      <c r="AY75" s="58"/>
      <c r="AZ75" s="58"/>
      <c r="BA75" s="58"/>
      <c r="BB75" s="58"/>
      <c r="BC75" s="58"/>
      <c r="BD75" s="58"/>
      <c r="BE75" s="58">
        <v>0.03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5</v>
      </c>
      <c r="B76" s="62"/>
      <c r="C76" s="62"/>
      <c r="D76" s="62"/>
      <c r="E76" s="62"/>
      <c r="F76" s="62"/>
      <c r="G76" s="85" t="s">
        <v>155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154</v>
      </c>
      <c r="AA76" s="73"/>
      <c r="AB76" s="73"/>
      <c r="AC76" s="73"/>
      <c r="AD76" s="73"/>
      <c r="AE76" s="76" t="s">
        <v>118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5</v>
      </c>
      <c r="AX76" s="58"/>
      <c r="AY76" s="58"/>
      <c r="AZ76" s="58"/>
      <c r="BA76" s="58"/>
      <c r="BB76" s="58"/>
      <c r="BC76" s="58"/>
      <c r="BD76" s="58"/>
      <c r="BE76" s="58">
        <v>5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6</v>
      </c>
      <c r="B77" s="62"/>
      <c r="C77" s="62"/>
      <c r="D77" s="62"/>
      <c r="E77" s="62"/>
      <c r="F77" s="62"/>
      <c r="G77" s="85" t="s">
        <v>156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153</v>
      </c>
      <c r="AA77" s="73"/>
      <c r="AB77" s="73"/>
      <c r="AC77" s="73"/>
      <c r="AD77" s="73"/>
      <c r="AE77" s="76" t="s">
        <v>82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4.5</v>
      </c>
      <c r="AX77" s="58"/>
      <c r="AY77" s="58"/>
      <c r="AZ77" s="58"/>
      <c r="BA77" s="58"/>
      <c r="BB77" s="58"/>
      <c r="BC77" s="58"/>
      <c r="BD77" s="58"/>
      <c r="BE77" s="58">
        <v>4.5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7</v>
      </c>
      <c r="B78" s="62"/>
      <c r="C78" s="62"/>
      <c r="D78" s="62"/>
      <c r="E78" s="62"/>
      <c r="F78" s="62"/>
      <c r="G78" s="85" t="s">
        <v>156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154</v>
      </c>
      <c r="AA78" s="73"/>
      <c r="AB78" s="73"/>
      <c r="AC78" s="73"/>
      <c r="AD78" s="73"/>
      <c r="AE78" s="76" t="s">
        <v>82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7.5</v>
      </c>
      <c r="AX78" s="58"/>
      <c r="AY78" s="58"/>
      <c r="AZ78" s="58"/>
      <c r="BA78" s="58"/>
      <c r="BB78" s="58"/>
      <c r="BC78" s="58"/>
      <c r="BD78" s="58"/>
      <c r="BE78" s="58">
        <v>7.5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8</v>
      </c>
      <c r="B79" s="62"/>
      <c r="C79" s="62"/>
      <c r="D79" s="62"/>
      <c r="E79" s="62"/>
      <c r="F79" s="62"/>
      <c r="G79" s="85" t="s">
        <v>157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73</v>
      </c>
      <c r="AA79" s="73"/>
      <c r="AB79" s="73"/>
      <c r="AC79" s="73"/>
      <c r="AD79" s="73"/>
      <c r="AE79" s="76" t="s">
        <v>82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210.5</v>
      </c>
      <c r="AX79" s="58"/>
      <c r="AY79" s="58"/>
      <c r="AZ79" s="58"/>
      <c r="BA79" s="58"/>
      <c r="BB79" s="58"/>
      <c r="BC79" s="58"/>
      <c r="BD79" s="58"/>
      <c r="BE79" s="58">
        <v>210.5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4" t="s">
        <v>78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/>
      <c r="AA80" s="102"/>
      <c r="AB80" s="102"/>
      <c r="AC80" s="102"/>
      <c r="AD80" s="102"/>
      <c r="AE80" s="103"/>
      <c r="AF80" s="103"/>
      <c r="AG80" s="103"/>
      <c r="AH80" s="103"/>
      <c r="AI80" s="103"/>
      <c r="AJ80" s="103"/>
      <c r="AK80" s="103"/>
      <c r="AL80" s="103"/>
      <c r="AM80" s="103"/>
      <c r="AN80" s="9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1</v>
      </c>
      <c r="B81" s="62"/>
      <c r="C81" s="62"/>
      <c r="D81" s="62"/>
      <c r="E81" s="62"/>
      <c r="F81" s="62"/>
      <c r="G81" s="85" t="s">
        <v>158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73</v>
      </c>
      <c r="AA81" s="73"/>
      <c r="AB81" s="73"/>
      <c r="AC81" s="73"/>
      <c r="AD81" s="73"/>
      <c r="AE81" s="76" t="s">
        <v>82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11079</v>
      </c>
      <c r="AX81" s="58"/>
      <c r="AY81" s="58"/>
      <c r="AZ81" s="58"/>
      <c r="BA81" s="58"/>
      <c r="BB81" s="58"/>
      <c r="BC81" s="58"/>
      <c r="BD81" s="58"/>
      <c r="BE81" s="58">
        <v>11079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2</v>
      </c>
      <c r="B82" s="62"/>
      <c r="C82" s="62"/>
      <c r="D82" s="62"/>
      <c r="E82" s="62"/>
      <c r="F82" s="62"/>
      <c r="G82" s="85" t="s">
        <v>159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81</v>
      </c>
      <c r="AA82" s="73"/>
      <c r="AB82" s="73"/>
      <c r="AC82" s="73"/>
      <c r="AD82" s="73"/>
      <c r="AE82" s="76" t="s">
        <v>82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413.83</v>
      </c>
      <c r="AP82" s="58"/>
      <c r="AQ82" s="58"/>
      <c r="AR82" s="58"/>
      <c r="AS82" s="58"/>
      <c r="AT82" s="58"/>
      <c r="AU82" s="58"/>
      <c r="AV82" s="58"/>
      <c r="AW82" s="58">
        <v>0.99</v>
      </c>
      <c r="AX82" s="58"/>
      <c r="AY82" s="58"/>
      <c r="AZ82" s="58"/>
      <c r="BA82" s="58"/>
      <c r="BB82" s="58"/>
      <c r="BC82" s="58"/>
      <c r="BD82" s="58"/>
      <c r="BE82" s="58">
        <v>414.82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3</v>
      </c>
      <c r="B83" s="62"/>
      <c r="C83" s="62"/>
      <c r="D83" s="62"/>
      <c r="E83" s="62"/>
      <c r="F83" s="62"/>
      <c r="G83" s="85" t="s">
        <v>160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81</v>
      </c>
      <c r="AA83" s="73"/>
      <c r="AB83" s="73"/>
      <c r="AC83" s="73"/>
      <c r="AD83" s="73"/>
      <c r="AE83" s="76" t="s">
        <v>82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166.67</v>
      </c>
      <c r="AX83" s="58"/>
      <c r="AY83" s="58"/>
      <c r="AZ83" s="58"/>
      <c r="BA83" s="58"/>
      <c r="BB83" s="58"/>
      <c r="BC83" s="58"/>
      <c r="BD83" s="58"/>
      <c r="BE83" s="58">
        <v>166.67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4" t="s">
        <v>130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/>
      <c r="AA84" s="102"/>
      <c r="AB84" s="102"/>
      <c r="AC84" s="102"/>
      <c r="AD84" s="102"/>
      <c r="AE84" s="103"/>
      <c r="AF84" s="103"/>
      <c r="AG84" s="103"/>
      <c r="AH84" s="103"/>
      <c r="AI84" s="103"/>
      <c r="AJ84" s="103"/>
      <c r="AK84" s="103"/>
      <c r="AL84" s="103"/>
      <c r="AM84" s="103"/>
      <c r="AN84" s="96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25.5" customHeight="1" x14ac:dyDescent="0.2">
      <c r="A85" s="62">
        <v>1</v>
      </c>
      <c r="B85" s="62"/>
      <c r="C85" s="62"/>
      <c r="D85" s="62"/>
      <c r="E85" s="62"/>
      <c r="F85" s="62"/>
      <c r="G85" s="85" t="s">
        <v>161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134</v>
      </c>
      <c r="AA85" s="73"/>
      <c r="AB85" s="73"/>
      <c r="AC85" s="73"/>
      <c r="AD85" s="73"/>
      <c r="AE85" s="76" t="s">
        <v>82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100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2</v>
      </c>
      <c r="B86" s="62"/>
      <c r="C86" s="62"/>
      <c r="D86" s="62"/>
      <c r="E86" s="62"/>
      <c r="F86" s="62"/>
      <c r="G86" s="85" t="s">
        <v>162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134</v>
      </c>
      <c r="AA86" s="73"/>
      <c r="AB86" s="73"/>
      <c r="AC86" s="73"/>
      <c r="AD86" s="73"/>
      <c r="AE86" s="76" t="s">
        <v>82</v>
      </c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100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6" t="s">
        <v>91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8" t="s">
        <v>93</v>
      </c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</row>
    <row r="90" spans="1:64" x14ac:dyDescent="0.2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ht="15.75" customHeight="1" x14ac:dyDescent="0.2">
      <c r="A91" s="75" t="s">
        <v>3</v>
      </c>
      <c r="B91" s="75"/>
      <c r="C91" s="75"/>
      <c r="D91" s="75"/>
      <c r="E91" s="75"/>
      <c r="F91" s="75"/>
    </row>
    <row r="92" spans="1:64" ht="13.15" customHeight="1" x14ac:dyDescent="0.2">
      <c r="A92" s="113" t="s">
        <v>90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</row>
    <row r="93" spans="1:64" x14ac:dyDescent="0.2">
      <c r="A93" s="83" t="s">
        <v>46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6" t="s">
        <v>92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"/>
      <c r="AO95" s="118" t="s">
        <v>94</v>
      </c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</row>
    <row r="96" spans="1:64" x14ac:dyDescent="0.2">
      <c r="W96" s="78" t="s">
        <v>5</v>
      </c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O96" s="78" t="s">
        <v>63</v>
      </c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</row>
    <row r="97" spans="1:17" x14ac:dyDescent="0.2">
      <c r="A97" s="120">
        <v>45308</v>
      </c>
      <c r="B97" s="84"/>
      <c r="C97" s="84"/>
      <c r="D97" s="84"/>
      <c r="E97" s="84"/>
      <c r="F97" s="84"/>
      <c r="G97" s="84"/>
      <c r="H97" s="84"/>
    </row>
    <row r="98" spans="1:17" x14ac:dyDescent="0.2">
      <c r="A98" s="78" t="s">
        <v>44</v>
      </c>
      <c r="B98" s="78"/>
      <c r="C98" s="78"/>
      <c r="D98" s="78"/>
      <c r="E98" s="78"/>
      <c r="F98" s="78"/>
      <c r="G98" s="78"/>
      <c r="H98" s="78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307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97:H97"/>
    <mergeCell ref="A98:H98"/>
    <mergeCell ref="A92:AS92"/>
    <mergeCell ref="A93:AS93"/>
    <mergeCell ref="A95:V95"/>
    <mergeCell ref="W95:AM95"/>
    <mergeCell ref="AO95:BG95"/>
    <mergeCell ref="W96:AM96"/>
    <mergeCell ref="AO96:BG96"/>
    <mergeCell ref="A89:V89"/>
    <mergeCell ref="W89:AM89"/>
    <mergeCell ref="AO89:BG89"/>
    <mergeCell ref="W90:AM90"/>
    <mergeCell ref="AO90:BG90"/>
    <mergeCell ref="A91:F9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191" priority="47" stopIfTrue="1" operator="equal">
      <formula>$G64</formula>
    </cfRule>
  </conditionalFormatting>
  <conditionalFormatting sqref="D49">
    <cfRule type="cellIs" dxfId="190" priority="48" stopIfTrue="1" operator="equal">
      <formula>$D48</formula>
    </cfRule>
  </conditionalFormatting>
  <conditionalFormatting sqref="A65:F65">
    <cfRule type="cellIs" dxfId="189" priority="49" stopIfTrue="1" operator="equal">
      <formula>0</formula>
    </cfRule>
  </conditionalFormatting>
  <conditionalFormatting sqref="D50">
    <cfRule type="cellIs" dxfId="188" priority="46" stopIfTrue="1" operator="equal">
      <formula>$D49</formula>
    </cfRule>
  </conditionalFormatting>
  <conditionalFormatting sqref="G66">
    <cfRule type="cellIs" dxfId="187" priority="43" stopIfTrue="1" operator="equal">
      <formula>$G65</formula>
    </cfRule>
  </conditionalFormatting>
  <conditionalFormatting sqref="A66:F66">
    <cfRule type="cellIs" dxfId="186" priority="44" stopIfTrue="1" operator="equal">
      <formula>0</formula>
    </cfRule>
  </conditionalFormatting>
  <conditionalFormatting sqref="G67">
    <cfRule type="cellIs" dxfId="185" priority="41" stopIfTrue="1" operator="equal">
      <formula>$G66</formula>
    </cfRule>
  </conditionalFormatting>
  <conditionalFormatting sqref="A67:F67">
    <cfRule type="cellIs" dxfId="184" priority="42" stopIfTrue="1" operator="equal">
      <formula>0</formula>
    </cfRule>
  </conditionalFormatting>
  <conditionalFormatting sqref="G68">
    <cfRule type="cellIs" dxfId="183" priority="39" stopIfTrue="1" operator="equal">
      <formula>$G67</formula>
    </cfRule>
  </conditionalFormatting>
  <conditionalFormatting sqref="A68:F68">
    <cfRule type="cellIs" dxfId="182" priority="40" stopIfTrue="1" operator="equal">
      <formula>0</formula>
    </cfRule>
  </conditionalFormatting>
  <conditionalFormatting sqref="G69">
    <cfRule type="cellIs" dxfId="181" priority="37" stopIfTrue="1" operator="equal">
      <formula>$G68</formula>
    </cfRule>
  </conditionalFormatting>
  <conditionalFormatting sqref="A69:F69">
    <cfRule type="cellIs" dxfId="180" priority="38" stopIfTrue="1" operator="equal">
      <formula>0</formula>
    </cfRule>
  </conditionalFormatting>
  <conditionalFormatting sqref="G70">
    <cfRule type="cellIs" dxfId="179" priority="35" stopIfTrue="1" operator="equal">
      <formula>$G69</formula>
    </cfRule>
  </conditionalFormatting>
  <conditionalFormatting sqref="A70:F70">
    <cfRule type="cellIs" dxfId="178" priority="36" stopIfTrue="1" operator="equal">
      <formula>0</formula>
    </cfRule>
  </conditionalFormatting>
  <conditionalFormatting sqref="G71">
    <cfRule type="cellIs" dxfId="177" priority="33" stopIfTrue="1" operator="equal">
      <formula>$G70</formula>
    </cfRule>
  </conditionalFormatting>
  <conditionalFormatting sqref="A71:F71">
    <cfRule type="cellIs" dxfId="176" priority="34" stopIfTrue="1" operator="equal">
      <formula>0</formula>
    </cfRule>
  </conditionalFormatting>
  <conditionalFormatting sqref="G72">
    <cfRule type="cellIs" dxfId="175" priority="31" stopIfTrue="1" operator="equal">
      <formula>$G71</formula>
    </cfRule>
  </conditionalFormatting>
  <conditionalFormatting sqref="A72:F72">
    <cfRule type="cellIs" dxfId="174" priority="32" stopIfTrue="1" operator="equal">
      <formula>0</formula>
    </cfRule>
  </conditionalFormatting>
  <conditionalFormatting sqref="G73">
    <cfRule type="cellIs" dxfId="173" priority="29" stopIfTrue="1" operator="equal">
      <formula>$G72</formula>
    </cfRule>
  </conditionalFormatting>
  <conditionalFormatting sqref="A73:F73">
    <cfRule type="cellIs" dxfId="172" priority="30" stopIfTrue="1" operator="equal">
      <formula>0</formula>
    </cfRule>
  </conditionalFormatting>
  <conditionalFormatting sqref="G74">
    <cfRule type="cellIs" dxfId="171" priority="27" stopIfTrue="1" operator="equal">
      <formula>$G73</formula>
    </cfRule>
  </conditionalFormatting>
  <conditionalFormatting sqref="A74:F74">
    <cfRule type="cellIs" dxfId="170" priority="28" stopIfTrue="1" operator="equal">
      <formula>0</formula>
    </cfRule>
  </conditionalFormatting>
  <conditionalFormatting sqref="G75">
    <cfRule type="cellIs" dxfId="169" priority="25" stopIfTrue="1" operator="equal">
      <formula>$G74</formula>
    </cfRule>
  </conditionalFormatting>
  <conditionalFormatting sqref="A75:F75">
    <cfRule type="cellIs" dxfId="168" priority="26" stopIfTrue="1" operator="equal">
      <formula>0</formula>
    </cfRule>
  </conditionalFormatting>
  <conditionalFormatting sqref="G76">
    <cfRule type="cellIs" dxfId="167" priority="23" stopIfTrue="1" operator="equal">
      <formula>$G75</formula>
    </cfRule>
  </conditionalFormatting>
  <conditionalFormatting sqref="A76:F76">
    <cfRule type="cellIs" dxfId="166" priority="24" stopIfTrue="1" operator="equal">
      <formula>0</formula>
    </cfRule>
  </conditionalFormatting>
  <conditionalFormatting sqref="G77">
    <cfRule type="cellIs" dxfId="165" priority="21" stopIfTrue="1" operator="equal">
      <formula>$G76</formula>
    </cfRule>
  </conditionalFormatting>
  <conditionalFormatting sqref="A77:F77">
    <cfRule type="cellIs" dxfId="164" priority="22" stopIfTrue="1" operator="equal">
      <formula>0</formula>
    </cfRule>
  </conditionalFormatting>
  <conditionalFormatting sqref="G78">
    <cfRule type="cellIs" dxfId="163" priority="19" stopIfTrue="1" operator="equal">
      <formula>$G77</formula>
    </cfRule>
  </conditionalFormatting>
  <conditionalFormatting sqref="A78:F78">
    <cfRule type="cellIs" dxfId="162" priority="20" stopIfTrue="1" operator="equal">
      <formula>0</formula>
    </cfRule>
  </conditionalFormatting>
  <conditionalFormatting sqref="G79">
    <cfRule type="cellIs" dxfId="161" priority="17" stopIfTrue="1" operator="equal">
      <formula>$G78</formula>
    </cfRule>
  </conditionalFormatting>
  <conditionalFormatting sqref="A79:F79">
    <cfRule type="cellIs" dxfId="160" priority="18" stopIfTrue="1" operator="equal">
      <formula>0</formula>
    </cfRule>
  </conditionalFormatting>
  <conditionalFormatting sqref="G80">
    <cfRule type="cellIs" dxfId="159" priority="15" stopIfTrue="1" operator="equal">
      <formula>$G79</formula>
    </cfRule>
  </conditionalFormatting>
  <conditionalFormatting sqref="A80:F80">
    <cfRule type="cellIs" dxfId="158" priority="16" stopIfTrue="1" operator="equal">
      <formula>0</formula>
    </cfRule>
  </conditionalFormatting>
  <conditionalFormatting sqref="G81">
    <cfRule type="cellIs" dxfId="157" priority="13" stopIfTrue="1" operator="equal">
      <formula>$G80</formula>
    </cfRule>
  </conditionalFormatting>
  <conditionalFormatting sqref="A81:F81">
    <cfRule type="cellIs" dxfId="156" priority="14" stopIfTrue="1" operator="equal">
      <formula>0</formula>
    </cfRule>
  </conditionalFormatting>
  <conditionalFormatting sqref="G82">
    <cfRule type="cellIs" dxfId="155" priority="11" stopIfTrue="1" operator="equal">
      <formula>$G81</formula>
    </cfRule>
  </conditionalFormatting>
  <conditionalFormatting sqref="A82:F82">
    <cfRule type="cellIs" dxfId="154" priority="12" stopIfTrue="1" operator="equal">
      <formula>0</formula>
    </cfRule>
  </conditionalFormatting>
  <conditionalFormatting sqref="G83">
    <cfRule type="cellIs" dxfId="153" priority="9" stopIfTrue="1" operator="equal">
      <formula>$G82</formula>
    </cfRule>
  </conditionalFormatting>
  <conditionalFormatting sqref="A83:F83">
    <cfRule type="cellIs" dxfId="152" priority="10" stopIfTrue="1" operator="equal">
      <formula>0</formula>
    </cfRule>
  </conditionalFormatting>
  <conditionalFormatting sqref="G84">
    <cfRule type="cellIs" dxfId="151" priority="7" stopIfTrue="1" operator="equal">
      <formula>$G83</formula>
    </cfRule>
  </conditionalFormatting>
  <conditionalFormatting sqref="A84:F84">
    <cfRule type="cellIs" dxfId="150" priority="8" stopIfTrue="1" operator="equal">
      <formula>0</formula>
    </cfRule>
  </conditionalFormatting>
  <conditionalFormatting sqref="G85">
    <cfRule type="cellIs" dxfId="149" priority="5" stopIfTrue="1" operator="equal">
      <formula>$G84</formula>
    </cfRule>
  </conditionalFormatting>
  <conditionalFormatting sqref="A85:F85">
    <cfRule type="cellIs" dxfId="148" priority="6" stopIfTrue="1" operator="equal">
      <formula>0</formula>
    </cfRule>
  </conditionalFormatting>
  <conditionalFormatting sqref="G86">
    <cfRule type="cellIs" dxfId="147" priority="3" stopIfTrue="1" operator="equal">
      <formula>$G85</formula>
    </cfRule>
  </conditionalFormatting>
  <conditionalFormatting sqref="A86:F86">
    <cfRule type="cellIs" dxfId="14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C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1" t="s">
        <v>197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168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198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3752912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3727912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9" t="s">
        <v>195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169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196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170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171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3727912</v>
      </c>
      <c r="AD49" s="58"/>
      <c r="AE49" s="58"/>
      <c r="AF49" s="58"/>
      <c r="AG49" s="58"/>
      <c r="AH49" s="58"/>
      <c r="AI49" s="58"/>
      <c r="AJ49" s="58"/>
      <c r="AK49" s="58">
        <v>25000</v>
      </c>
      <c r="AL49" s="58"/>
      <c r="AM49" s="58"/>
      <c r="AN49" s="58"/>
      <c r="AO49" s="58"/>
      <c r="AP49" s="58"/>
      <c r="AQ49" s="58"/>
      <c r="AR49" s="58"/>
      <c r="AS49" s="58">
        <f>AC49+AK49</f>
        <v>3752912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69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3727912</v>
      </c>
      <c r="AD50" s="94"/>
      <c r="AE50" s="94"/>
      <c r="AF50" s="94"/>
      <c r="AG50" s="94"/>
      <c r="AH50" s="94"/>
      <c r="AI50" s="94"/>
      <c r="AJ50" s="94"/>
      <c r="AK50" s="94">
        <v>25000</v>
      </c>
      <c r="AL50" s="94"/>
      <c r="AM50" s="94"/>
      <c r="AN50" s="94"/>
      <c r="AO50" s="94"/>
      <c r="AP50" s="94"/>
      <c r="AQ50" s="94"/>
      <c r="AR50" s="94"/>
      <c r="AS50" s="94">
        <f>AC50+AK50</f>
        <v>3752912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71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70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1</v>
      </c>
      <c r="B65" s="62"/>
      <c r="C65" s="62"/>
      <c r="D65" s="62"/>
      <c r="E65" s="62"/>
      <c r="F65" s="62"/>
      <c r="G65" s="85" t="s">
        <v>172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73</v>
      </c>
      <c r="AA65" s="73"/>
      <c r="AB65" s="73"/>
      <c r="AC65" s="73"/>
      <c r="AD65" s="73"/>
      <c r="AE65" s="76" t="s">
        <v>107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1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2</v>
      </c>
      <c r="B66" s="62"/>
      <c r="C66" s="62"/>
      <c r="D66" s="62"/>
      <c r="E66" s="62"/>
      <c r="F66" s="62"/>
      <c r="G66" s="85" t="s">
        <v>145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73</v>
      </c>
      <c r="AA66" s="73"/>
      <c r="AB66" s="73"/>
      <c r="AC66" s="73"/>
      <c r="AD66" s="73"/>
      <c r="AE66" s="76" t="s">
        <v>74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3</v>
      </c>
      <c r="B67" s="62"/>
      <c r="C67" s="62"/>
      <c r="D67" s="62"/>
      <c r="E67" s="62"/>
      <c r="F67" s="62"/>
      <c r="G67" s="85" t="s">
        <v>146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13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13</v>
      </c>
      <c r="BF67" s="58"/>
      <c r="BG67" s="58"/>
      <c r="BH67" s="58"/>
      <c r="BI67" s="58"/>
      <c r="BJ67" s="58"/>
      <c r="BK67" s="58"/>
      <c r="BL67" s="58"/>
    </row>
    <row r="68" spans="1:64" ht="25.5" customHeight="1" x14ac:dyDescent="0.2">
      <c r="A68" s="62">
        <v>4</v>
      </c>
      <c r="B68" s="62"/>
      <c r="C68" s="62"/>
      <c r="D68" s="62"/>
      <c r="E68" s="62"/>
      <c r="F68" s="62"/>
      <c r="G68" s="85" t="s">
        <v>173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76" t="s">
        <v>74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4.5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4.5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5</v>
      </c>
      <c r="B69" s="62"/>
      <c r="C69" s="62"/>
      <c r="D69" s="62"/>
      <c r="E69" s="62"/>
      <c r="F69" s="62"/>
      <c r="G69" s="85" t="s">
        <v>147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73</v>
      </c>
      <c r="AA69" s="73"/>
      <c r="AB69" s="73"/>
      <c r="AC69" s="73"/>
      <c r="AD69" s="73"/>
      <c r="AE69" s="76" t="s">
        <v>74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4.5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4.5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6</v>
      </c>
      <c r="B70" s="62"/>
      <c r="C70" s="62"/>
      <c r="D70" s="62"/>
      <c r="E70" s="62"/>
      <c r="F70" s="62"/>
      <c r="G70" s="85" t="s">
        <v>174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73</v>
      </c>
      <c r="AA70" s="73"/>
      <c r="AB70" s="73"/>
      <c r="AC70" s="73"/>
      <c r="AD70" s="73"/>
      <c r="AE70" s="76" t="s">
        <v>107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64" ht="12.75" customHeight="1" x14ac:dyDescent="0.2">
      <c r="A71" s="62">
        <v>8</v>
      </c>
      <c r="B71" s="62"/>
      <c r="C71" s="62"/>
      <c r="D71" s="62"/>
      <c r="E71" s="62"/>
      <c r="F71" s="62"/>
      <c r="G71" s="85" t="s">
        <v>175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73</v>
      </c>
      <c r="AA71" s="73"/>
      <c r="AB71" s="73"/>
      <c r="AC71" s="73"/>
      <c r="AD71" s="73"/>
      <c r="AE71" s="85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0</v>
      </c>
      <c r="BF71" s="58"/>
      <c r="BG71" s="58"/>
      <c r="BH71" s="58"/>
      <c r="BI71" s="58"/>
      <c r="BJ71" s="58"/>
      <c r="BK71" s="58"/>
      <c r="BL71" s="58"/>
    </row>
    <row r="72" spans="1:64" ht="12.75" customHeight="1" x14ac:dyDescent="0.2">
      <c r="A72" s="62">
        <v>9</v>
      </c>
      <c r="B72" s="62"/>
      <c r="C72" s="62"/>
      <c r="D72" s="62"/>
      <c r="E72" s="62"/>
      <c r="F72" s="62"/>
      <c r="G72" s="85" t="s">
        <v>176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73</v>
      </c>
      <c r="AA72" s="73"/>
      <c r="AB72" s="73"/>
      <c r="AC72" s="73"/>
      <c r="AD72" s="73"/>
      <c r="AE72" s="85" t="s">
        <v>74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23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23</v>
      </c>
      <c r="BF72" s="58"/>
      <c r="BG72" s="58"/>
      <c r="BH72" s="58"/>
      <c r="BI72" s="58"/>
      <c r="BJ72" s="58"/>
      <c r="BK72" s="58"/>
      <c r="BL72" s="58"/>
    </row>
    <row r="73" spans="1:64" ht="12.75" customHeight="1" x14ac:dyDescent="0.2">
      <c r="A73" s="62">
        <v>10</v>
      </c>
      <c r="B73" s="62"/>
      <c r="C73" s="62"/>
      <c r="D73" s="62"/>
      <c r="E73" s="62"/>
      <c r="F73" s="62"/>
      <c r="G73" s="85" t="s">
        <v>177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178</v>
      </c>
      <c r="AA73" s="73"/>
      <c r="AB73" s="73"/>
      <c r="AC73" s="73"/>
      <c r="AD73" s="73"/>
      <c r="AE73" s="85" t="s">
        <v>107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1029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1029</v>
      </c>
      <c r="BF73" s="58"/>
      <c r="BG73" s="58"/>
      <c r="BH73" s="58"/>
      <c r="BI73" s="58"/>
      <c r="BJ73" s="58"/>
      <c r="BK73" s="58"/>
      <c r="BL73" s="58"/>
    </row>
    <row r="74" spans="1:64" ht="12.75" customHeight="1" x14ac:dyDescent="0.2">
      <c r="A74" s="62">
        <v>11</v>
      </c>
      <c r="B74" s="62"/>
      <c r="C74" s="62"/>
      <c r="D74" s="62"/>
      <c r="E74" s="62"/>
      <c r="F74" s="62"/>
      <c r="G74" s="85" t="s">
        <v>179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81</v>
      </c>
      <c r="AA74" s="73"/>
      <c r="AB74" s="73"/>
      <c r="AC74" s="73"/>
      <c r="AD74" s="73"/>
      <c r="AE74" s="85" t="s">
        <v>118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3727912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3727912</v>
      </c>
      <c r="BF74" s="58"/>
      <c r="BG74" s="58"/>
      <c r="BH74" s="58"/>
      <c r="BI74" s="58"/>
      <c r="BJ74" s="58"/>
      <c r="BK74" s="58"/>
      <c r="BL74" s="58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4" t="s">
        <v>75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/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64" ht="12.75" customHeight="1" x14ac:dyDescent="0.2">
      <c r="A76" s="62">
        <v>1</v>
      </c>
      <c r="B76" s="62"/>
      <c r="C76" s="62"/>
      <c r="D76" s="62"/>
      <c r="E76" s="62"/>
      <c r="F76" s="62"/>
      <c r="G76" s="85" t="s">
        <v>180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181</v>
      </c>
      <c r="AA76" s="73"/>
      <c r="AB76" s="73"/>
      <c r="AC76" s="73"/>
      <c r="AD76" s="73"/>
      <c r="AE76" s="85" t="s">
        <v>77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1667</v>
      </c>
      <c r="AX76" s="58"/>
      <c r="AY76" s="58"/>
      <c r="AZ76" s="58"/>
      <c r="BA76" s="58"/>
      <c r="BB76" s="58"/>
      <c r="BC76" s="58"/>
      <c r="BD76" s="58"/>
      <c r="BE76" s="58">
        <v>1667</v>
      </c>
      <c r="BF76" s="58"/>
      <c r="BG76" s="58"/>
      <c r="BH76" s="58"/>
      <c r="BI76" s="58"/>
      <c r="BJ76" s="58"/>
      <c r="BK76" s="58"/>
      <c r="BL76" s="58"/>
    </row>
    <row r="77" spans="1:64" ht="12.75" customHeight="1" x14ac:dyDescent="0.2">
      <c r="A77" s="62">
        <v>2</v>
      </c>
      <c r="B77" s="62"/>
      <c r="C77" s="62"/>
      <c r="D77" s="62"/>
      <c r="E77" s="62"/>
      <c r="F77" s="62"/>
      <c r="G77" s="85" t="s">
        <v>182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73</v>
      </c>
      <c r="AA77" s="73"/>
      <c r="AB77" s="73"/>
      <c r="AC77" s="73"/>
      <c r="AD77" s="73"/>
      <c r="AE77" s="85" t="s">
        <v>77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20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20</v>
      </c>
      <c r="BF77" s="58"/>
      <c r="BG77" s="58"/>
      <c r="BH77" s="58"/>
      <c r="BI77" s="58"/>
      <c r="BJ77" s="58"/>
      <c r="BK77" s="58"/>
      <c r="BL77" s="58"/>
    </row>
    <row r="78" spans="1:64" ht="12.75" customHeight="1" x14ac:dyDescent="0.2">
      <c r="A78" s="62">
        <v>3</v>
      </c>
      <c r="B78" s="62"/>
      <c r="C78" s="62"/>
      <c r="D78" s="62"/>
      <c r="E78" s="62"/>
      <c r="F78" s="62"/>
      <c r="G78" s="85" t="s">
        <v>183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73</v>
      </c>
      <c r="AA78" s="73"/>
      <c r="AB78" s="73"/>
      <c r="AC78" s="73"/>
      <c r="AD78" s="73"/>
      <c r="AE78" s="85" t="s">
        <v>77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250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250</v>
      </c>
      <c r="BF78" s="58"/>
      <c r="BG78" s="58"/>
      <c r="BH78" s="58"/>
      <c r="BI78" s="58"/>
      <c r="BJ78" s="58"/>
      <c r="BK78" s="58"/>
      <c r="BL78" s="58"/>
    </row>
    <row r="79" spans="1:64" ht="12.75" customHeight="1" x14ac:dyDescent="0.2">
      <c r="A79" s="62">
        <v>4</v>
      </c>
      <c r="B79" s="62"/>
      <c r="C79" s="62"/>
      <c r="D79" s="62"/>
      <c r="E79" s="62"/>
      <c r="F79" s="62"/>
      <c r="G79" s="85" t="s">
        <v>184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185</v>
      </c>
      <c r="AA79" s="73"/>
      <c r="AB79" s="73"/>
      <c r="AC79" s="73"/>
      <c r="AD79" s="73"/>
      <c r="AE79" s="85" t="s">
        <v>77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41.7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41.7</v>
      </c>
      <c r="BF79" s="58"/>
      <c r="BG79" s="58"/>
      <c r="BH79" s="58"/>
      <c r="BI79" s="58"/>
      <c r="BJ79" s="58"/>
      <c r="BK79" s="58"/>
      <c r="BL79" s="58"/>
    </row>
    <row r="80" spans="1:64" ht="12.75" customHeight="1" x14ac:dyDescent="0.2">
      <c r="A80" s="62">
        <v>5</v>
      </c>
      <c r="B80" s="62"/>
      <c r="C80" s="62"/>
      <c r="D80" s="62"/>
      <c r="E80" s="62"/>
      <c r="F80" s="62"/>
      <c r="G80" s="85" t="s">
        <v>186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124</v>
      </c>
      <c r="AA80" s="73"/>
      <c r="AB80" s="73"/>
      <c r="AC80" s="73"/>
      <c r="AD80" s="73"/>
      <c r="AE80" s="85" t="s">
        <v>77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15000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15000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6</v>
      </c>
      <c r="B81" s="62"/>
      <c r="C81" s="62"/>
      <c r="D81" s="62"/>
      <c r="E81" s="62"/>
      <c r="F81" s="62"/>
      <c r="G81" s="85" t="s">
        <v>187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124</v>
      </c>
      <c r="AA81" s="73"/>
      <c r="AB81" s="73"/>
      <c r="AC81" s="73"/>
      <c r="AD81" s="73"/>
      <c r="AE81" s="85" t="s">
        <v>77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1667</v>
      </c>
      <c r="AX81" s="58"/>
      <c r="AY81" s="58"/>
      <c r="AZ81" s="58"/>
      <c r="BA81" s="58"/>
      <c r="BB81" s="58"/>
      <c r="BC81" s="58"/>
      <c r="BD81" s="58"/>
      <c r="BE81" s="58">
        <v>1667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7</v>
      </c>
      <c r="B82" s="62"/>
      <c r="C82" s="62"/>
      <c r="D82" s="62"/>
      <c r="E82" s="62"/>
      <c r="F82" s="62"/>
      <c r="G82" s="85" t="s">
        <v>188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124</v>
      </c>
      <c r="AA82" s="73"/>
      <c r="AB82" s="73"/>
      <c r="AC82" s="73"/>
      <c r="AD82" s="73"/>
      <c r="AE82" s="85" t="s">
        <v>77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13333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13333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8</v>
      </c>
      <c r="B83" s="62"/>
      <c r="C83" s="62"/>
      <c r="D83" s="62"/>
      <c r="E83" s="62"/>
      <c r="F83" s="62"/>
      <c r="G83" s="85" t="s">
        <v>189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81</v>
      </c>
      <c r="AA83" s="73"/>
      <c r="AB83" s="73"/>
      <c r="AC83" s="73"/>
      <c r="AD83" s="73"/>
      <c r="AE83" s="85" t="s">
        <v>82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25000</v>
      </c>
      <c r="AX83" s="58"/>
      <c r="AY83" s="58"/>
      <c r="AZ83" s="58"/>
      <c r="BA83" s="58"/>
      <c r="BB83" s="58"/>
      <c r="BC83" s="58"/>
      <c r="BD83" s="58"/>
      <c r="BE83" s="58">
        <v>25000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9</v>
      </c>
      <c r="B84" s="62"/>
      <c r="C84" s="62"/>
      <c r="D84" s="62"/>
      <c r="E84" s="62"/>
      <c r="F84" s="62"/>
      <c r="G84" s="85" t="s">
        <v>190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81</v>
      </c>
      <c r="AA84" s="73"/>
      <c r="AB84" s="73"/>
      <c r="AC84" s="73"/>
      <c r="AD84" s="73"/>
      <c r="AE84" s="85" t="s">
        <v>82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25000</v>
      </c>
      <c r="AX84" s="58"/>
      <c r="AY84" s="58"/>
      <c r="AZ84" s="58"/>
      <c r="BA84" s="58"/>
      <c r="BB84" s="58"/>
      <c r="BC84" s="58"/>
      <c r="BD84" s="58"/>
      <c r="BE84" s="58">
        <v>25000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4" t="s">
        <v>78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2"/>
      <c r="AA85" s="102"/>
      <c r="AB85" s="102"/>
      <c r="AC85" s="102"/>
      <c r="AD85" s="102"/>
      <c r="AE85" s="104"/>
      <c r="AF85" s="107"/>
      <c r="AG85" s="107"/>
      <c r="AH85" s="107"/>
      <c r="AI85" s="107"/>
      <c r="AJ85" s="107"/>
      <c r="AK85" s="107"/>
      <c r="AL85" s="107"/>
      <c r="AM85" s="107"/>
      <c r="AN85" s="108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1</v>
      </c>
      <c r="B86" s="62"/>
      <c r="C86" s="62"/>
      <c r="D86" s="62"/>
      <c r="E86" s="62"/>
      <c r="F86" s="62"/>
      <c r="G86" s="85" t="s">
        <v>191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81</v>
      </c>
      <c r="AA86" s="73"/>
      <c r="AB86" s="73"/>
      <c r="AC86" s="73"/>
      <c r="AD86" s="73"/>
      <c r="AE86" s="85" t="s">
        <v>82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15</v>
      </c>
      <c r="AX86" s="58"/>
      <c r="AY86" s="58"/>
      <c r="AZ86" s="58"/>
      <c r="BA86" s="58"/>
      <c r="BB86" s="58"/>
      <c r="BC86" s="58"/>
      <c r="BD86" s="58"/>
      <c r="BE86" s="58">
        <v>15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2</v>
      </c>
      <c r="B87" s="62"/>
      <c r="C87" s="62"/>
      <c r="D87" s="62"/>
      <c r="E87" s="62"/>
      <c r="F87" s="62"/>
      <c r="G87" s="85" t="s">
        <v>192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81</v>
      </c>
      <c r="AA87" s="73"/>
      <c r="AB87" s="73"/>
      <c r="AC87" s="73"/>
      <c r="AD87" s="73"/>
      <c r="AE87" s="85" t="s">
        <v>82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248.53</v>
      </c>
      <c r="AP87" s="58"/>
      <c r="AQ87" s="58"/>
      <c r="AR87" s="58"/>
      <c r="AS87" s="58"/>
      <c r="AT87" s="58"/>
      <c r="AU87" s="58"/>
      <c r="AV87" s="58"/>
      <c r="AW87" s="58">
        <v>1.67</v>
      </c>
      <c r="AX87" s="58"/>
      <c r="AY87" s="58"/>
      <c r="AZ87" s="58"/>
      <c r="BA87" s="58"/>
      <c r="BB87" s="58"/>
      <c r="BC87" s="58"/>
      <c r="BD87" s="58"/>
      <c r="BE87" s="58">
        <v>250.2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">
      <c r="A88" s="90">
        <v>0</v>
      </c>
      <c r="B88" s="90"/>
      <c r="C88" s="90"/>
      <c r="D88" s="90"/>
      <c r="E88" s="90"/>
      <c r="F88" s="90"/>
      <c r="G88" s="104" t="s">
        <v>130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102"/>
      <c r="AA88" s="102"/>
      <c r="AB88" s="102"/>
      <c r="AC88" s="102"/>
      <c r="AD88" s="102"/>
      <c r="AE88" s="104"/>
      <c r="AF88" s="107"/>
      <c r="AG88" s="107"/>
      <c r="AH88" s="107"/>
      <c r="AI88" s="107"/>
      <c r="AJ88" s="107"/>
      <c r="AK88" s="107"/>
      <c r="AL88" s="107"/>
      <c r="AM88" s="107"/>
      <c r="AN88" s="108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ht="25.5" customHeight="1" x14ac:dyDescent="0.2">
      <c r="A89" s="62">
        <v>1</v>
      </c>
      <c r="B89" s="62"/>
      <c r="C89" s="62"/>
      <c r="D89" s="62"/>
      <c r="E89" s="62"/>
      <c r="F89" s="62"/>
      <c r="G89" s="85" t="s">
        <v>193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134</v>
      </c>
      <c r="AA89" s="73"/>
      <c r="AB89" s="73"/>
      <c r="AC89" s="73"/>
      <c r="AD89" s="73"/>
      <c r="AE89" s="85" t="s">
        <v>82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100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100</v>
      </c>
      <c r="BF89" s="58"/>
      <c r="BG89" s="58"/>
      <c r="BH89" s="58"/>
      <c r="BI89" s="58"/>
      <c r="BJ89" s="58"/>
      <c r="BK89" s="58"/>
      <c r="BL89" s="58"/>
    </row>
    <row r="90" spans="1:64" ht="25.5" customHeight="1" x14ac:dyDescent="0.2">
      <c r="A90" s="62">
        <v>2</v>
      </c>
      <c r="B90" s="62"/>
      <c r="C90" s="62"/>
      <c r="D90" s="62"/>
      <c r="E90" s="62"/>
      <c r="F90" s="62"/>
      <c r="G90" s="85" t="s">
        <v>194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134</v>
      </c>
      <c r="AA90" s="73"/>
      <c r="AB90" s="73"/>
      <c r="AC90" s="73"/>
      <c r="AD90" s="73"/>
      <c r="AE90" s="85" t="s">
        <v>82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6" t="s">
        <v>91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8" t="s">
        <v>93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5.75" customHeight="1" x14ac:dyDescent="0.2">
      <c r="A95" s="75" t="s">
        <v>3</v>
      </c>
      <c r="B95" s="75"/>
      <c r="C95" s="75"/>
      <c r="D95" s="75"/>
      <c r="E95" s="75"/>
      <c r="F95" s="75"/>
    </row>
    <row r="96" spans="1:64" ht="13.15" customHeight="1" x14ac:dyDescent="0.2">
      <c r="A96" s="113" t="s">
        <v>90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83" t="s">
        <v>46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6" t="s">
        <v>92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"/>
      <c r="AO99" s="118" t="s">
        <v>94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</row>
    <row r="100" spans="1:59" x14ac:dyDescent="0.2">
      <c r="W100" s="78" t="s">
        <v>5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63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59" x14ac:dyDescent="0.2">
      <c r="A101" s="120">
        <v>45308</v>
      </c>
      <c r="B101" s="84"/>
      <c r="C101" s="84"/>
      <c r="D101" s="84"/>
      <c r="E101" s="84"/>
      <c r="F101" s="84"/>
      <c r="G101" s="84"/>
      <c r="H101" s="84"/>
    </row>
    <row r="102" spans="1:59" x14ac:dyDescent="0.2">
      <c r="A102" s="78" t="s">
        <v>44</v>
      </c>
      <c r="B102" s="78"/>
      <c r="C102" s="78"/>
      <c r="D102" s="78"/>
      <c r="E102" s="78"/>
      <c r="F102" s="78"/>
      <c r="G102" s="78"/>
      <c r="H102" s="78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7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101:H101"/>
    <mergeCell ref="A102:H102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A95:F9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145" priority="57" stopIfTrue="1" operator="equal">
      <formula>$G63</formula>
    </cfRule>
  </conditionalFormatting>
  <conditionalFormatting sqref="D49">
    <cfRule type="cellIs" dxfId="144" priority="58" stopIfTrue="1" operator="equal">
      <formula>$D48</formula>
    </cfRule>
  </conditionalFormatting>
  <conditionalFormatting sqref="A64:F64">
    <cfRule type="cellIs" dxfId="143" priority="59" stopIfTrue="1" operator="equal">
      <formula>0</formula>
    </cfRule>
  </conditionalFormatting>
  <conditionalFormatting sqref="D50">
    <cfRule type="cellIs" dxfId="142" priority="56" stopIfTrue="1" operator="equal">
      <formula>$D49</formula>
    </cfRule>
  </conditionalFormatting>
  <conditionalFormatting sqref="G65">
    <cfRule type="cellIs" dxfId="141" priority="53" stopIfTrue="1" operator="equal">
      <formula>$G64</formula>
    </cfRule>
  </conditionalFormatting>
  <conditionalFormatting sqref="A65:F65">
    <cfRule type="cellIs" dxfId="140" priority="54" stopIfTrue="1" operator="equal">
      <formula>0</formula>
    </cfRule>
  </conditionalFormatting>
  <conditionalFormatting sqref="G66">
    <cfRule type="cellIs" dxfId="139" priority="51" stopIfTrue="1" operator="equal">
      <formula>$G65</formula>
    </cfRule>
  </conditionalFormatting>
  <conditionalFormatting sqref="A66:F66">
    <cfRule type="cellIs" dxfId="138" priority="52" stopIfTrue="1" operator="equal">
      <formula>0</formula>
    </cfRule>
  </conditionalFormatting>
  <conditionalFormatting sqref="G67">
    <cfRule type="cellIs" dxfId="137" priority="49" stopIfTrue="1" operator="equal">
      <formula>$G66</formula>
    </cfRule>
  </conditionalFormatting>
  <conditionalFormatting sqref="A67:F67">
    <cfRule type="cellIs" dxfId="136" priority="50" stopIfTrue="1" operator="equal">
      <formula>0</formula>
    </cfRule>
  </conditionalFormatting>
  <conditionalFormatting sqref="G68">
    <cfRule type="cellIs" dxfId="135" priority="47" stopIfTrue="1" operator="equal">
      <formula>$G67</formula>
    </cfRule>
  </conditionalFormatting>
  <conditionalFormatting sqref="A68:F68">
    <cfRule type="cellIs" dxfId="134" priority="48" stopIfTrue="1" operator="equal">
      <formula>0</formula>
    </cfRule>
  </conditionalFormatting>
  <conditionalFormatting sqref="G69">
    <cfRule type="cellIs" dxfId="133" priority="45" stopIfTrue="1" operator="equal">
      <formula>$G68</formula>
    </cfRule>
  </conditionalFormatting>
  <conditionalFormatting sqref="A69:F69">
    <cfRule type="cellIs" dxfId="132" priority="46" stopIfTrue="1" operator="equal">
      <formula>0</formula>
    </cfRule>
  </conditionalFormatting>
  <conditionalFormatting sqref="G70">
    <cfRule type="cellIs" dxfId="131" priority="43" stopIfTrue="1" operator="equal">
      <formula>$G69</formula>
    </cfRule>
  </conditionalFormatting>
  <conditionalFormatting sqref="A70:F70">
    <cfRule type="cellIs" dxfId="130" priority="44" stopIfTrue="1" operator="equal">
      <formula>0</formula>
    </cfRule>
  </conditionalFormatting>
  <conditionalFormatting sqref="G71">
    <cfRule type="cellIs" dxfId="129" priority="41" stopIfTrue="1" operator="equal">
      <formula>$G70</formula>
    </cfRule>
  </conditionalFormatting>
  <conditionalFormatting sqref="A71:F71">
    <cfRule type="cellIs" dxfId="128" priority="42" stopIfTrue="1" operator="equal">
      <formula>0</formula>
    </cfRule>
  </conditionalFormatting>
  <conditionalFormatting sqref="G72">
    <cfRule type="cellIs" dxfId="127" priority="39" stopIfTrue="1" operator="equal">
      <formula>$G71</formula>
    </cfRule>
  </conditionalFormatting>
  <conditionalFormatting sqref="A72:F72">
    <cfRule type="cellIs" dxfId="126" priority="40" stopIfTrue="1" operator="equal">
      <formula>0</formula>
    </cfRule>
  </conditionalFormatting>
  <conditionalFormatting sqref="G73">
    <cfRule type="cellIs" dxfId="125" priority="37" stopIfTrue="1" operator="equal">
      <formula>$G72</formula>
    </cfRule>
  </conditionalFormatting>
  <conditionalFormatting sqref="A73:F73">
    <cfRule type="cellIs" dxfId="124" priority="38" stopIfTrue="1" operator="equal">
      <formula>0</formula>
    </cfRule>
  </conditionalFormatting>
  <conditionalFormatting sqref="G74">
    <cfRule type="cellIs" dxfId="123" priority="35" stopIfTrue="1" operator="equal">
      <formula>$G73</formula>
    </cfRule>
  </conditionalFormatting>
  <conditionalFormatting sqref="A74:F74">
    <cfRule type="cellIs" dxfId="122" priority="36" stopIfTrue="1" operator="equal">
      <formula>0</formula>
    </cfRule>
  </conditionalFormatting>
  <conditionalFormatting sqref="G75">
    <cfRule type="cellIs" dxfId="121" priority="33" stopIfTrue="1" operator="equal">
      <formula>$G74</formula>
    </cfRule>
  </conditionalFormatting>
  <conditionalFormatting sqref="A75:F75">
    <cfRule type="cellIs" dxfId="120" priority="34" stopIfTrue="1" operator="equal">
      <formula>0</formula>
    </cfRule>
  </conditionalFormatting>
  <conditionalFormatting sqref="G76">
    <cfRule type="cellIs" dxfId="119" priority="31" stopIfTrue="1" operator="equal">
      <formula>$G75</formula>
    </cfRule>
  </conditionalFormatting>
  <conditionalFormatting sqref="A76:F76">
    <cfRule type="cellIs" dxfId="118" priority="32" stopIfTrue="1" operator="equal">
      <formula>0</formula>
    </cfRule>
  </conditionalFormatting>
  <conditionalFormatting sqref="G77">
    <cfRule type="cellIs" dxfId="117" priority="29" stopIfTrue="1" operator="equal">
      <formula>$G76</formula>
    </cfRule>
  </conditionalFormatting>
  <conditionalFormatting sqref="A77:F77">
    <cfRule type="cellIs" dxfId="116" priority="30" stopIfTrue="1" operator="equal">
      <formula>0</formula>
    </cfRule>
  </conditionalFormatting>
  <conditionalFormatting sqref="G78">
    <cfRule type="cellIs" dxfId="115" priority="27" stopIfTrue="1" operator="equal">
      <formula>$G77</formula>
    </cfRule>
  </conditionalFormatting>
  <conditionalFormatting sqref="A78:F78">
    <cfRule type="cellIs" dxfId="114" priority="28" stopIfTrue="1" operator="equal">
      <formula>0</formula>
    </cfRule>
  </conditionalFormatting>
  <conditionalFormatting sqref="G79">
    <cfRule type="cellIs" dxfId="113" priority="25" stopIfTrue="1" operator="equal">
      <formula>$G78</formula>
    </cfRule>
  </conditionalFormatting>
  <conditionalFormatting sqref="A79:F79">
    <cfRule type="cellIs" dxfId="112" priority="26" stopIfTrue="1" operator="equal">
      <formula>0</formula>
    </cfRule>
  </conditionalFormatting>
  <conditionalFormatting sqref="G80">
    <cfRule type="cellIs" dxfId="111" priority="23" stopIfTrue="1" operator="equal">
      <formula>$G79</formula>
    </cfRule>
  </conditionalFormatting>
  <conditionalFormatting sqref="A80:F80">
    <cfRule type="cellIs" dxfId="110" priority="24" stopIfTrue="1" operator="equal">
      <formula>0</formula>
    </cfRule>
  </conditionalFormatting>
  <conditionalFormatting sqref="G81">
    <cfRule type="cellIs" dxfId="109" priority="21" stopIfTrue="1" operator="equal">
      <formula>$G80</formula>
    </cfRule>
  </conditionalFormatting>
  <conditionalFormatting sqref="A81:F81">
    <cfRule type="cellIs" dxfId="108" priority="22" stopIfTrue="1" operator="equal">
      <formula>0</formula>
    </cfRule>
  </conditionalFormatting>
  <conditionalFormatting sqref="G82">
    <cfRule type="cellIs" dxfId="107" priority="19" stopIfTrue="1" operator="equal">
      <formula>$G81</formula>
    </cfRule>
  </conditionalFormatting>
  <conditionalFormatting sqref="A82:F82">
    <cfRule type="cellIs" dxfId="106" priority="20" stopIfTrue="1" operator="equal">
      <formula>0</formula>
    </cfRule>
  </conditionalFormatting>
  <conditionalFormatting sqref="G83">
    <cfRule type="cellIs" dxfId="105" priority="17" stopIfTrue="1" operator="equal">
      <formula>$G82</formula>
    </cfRule>
  </conditionalFormatting>
  <conditionalFormatting sqref="A83:F83">
    <cfRule type="cellIs" dxfId="104" priority="18" stopIfTrue="1" operator="equal">
      <formula>0</formula>
    </cfRule>
  </conditionalFormatting>
  <conditionalFormatting sqref="G84">
    <cfRule type="cellIs" dxfId="103" priority="15" stopIfTrue="1" operator="equal">
      <formula>$G83</formula>
    </cfRule>
  </conditionalFormatting>
  <conditionalFormatting sqref="A84:F84">
    <cfRule type="cellIs" dxfId="102" priority="16" stopIfTrue="1" operator="equal">
      <formula>0</formula>
    </cfRule>
  </conditionalFormatting>
  <conditionalFormatting sqref="G85">
    <cfRule type="cellIs" dxfId="101" priority="13" stopIfTrue="1" operator="equal">
      <formula>$G84</formula>
    </cfRule>
  </conditionalFormatting>
  <conditionalFormatting sqref="A85:F85">
    <cfRule type="cellIs" dxfId="100" priority="14" stopIfTrue="1" operator="equal">
      <formula>0</formula>
    </cfRule>
  </conditionalFormatting>
  <conditionalFormatting sqref="G86">
    <cfRule type="cellIs" dxfId="99" priority="11" stopIfTrue="1" operator="equal">
      <formula>$G85</formula>
    </cfRule>
  </conditionalFormatting>
  <conditionalFormatting sqref="A86:F86">
    <cfRule type="cellIs" dxfId="98" priority="12" stopIfTrue="1" operator="equal">
      <formula>0</formula>
    </cfRule>
  </conditionalFormatting>
  <conditionalFormatting sqref="G87">
    <cfRule type="cellIs" dxfId="97" priority="9" stopIfTrue="1" operator="equal">
      <formula>$G86</formula>
    </cfRule>
  </conditionalFormatting>
  <conditionalFormatting sqref="A87:F87">
    <cfRule type="cellIs" dxfId="96" priority="10" stopIfTrue="1" operator="equal">
      <formula>0</formula>
    </cfRule>
  </conditionalFormatting>
  <conditionalFormatting sqref="G88">
    <cfRule type="cellIs" dxfId="95" priority="7" stopIfTrue="1" operator="equal">
      <formula>$G87</formula>
    </cfRule>
  </conditionalFormatting>
  <conditionalFormatting sqref="A88:F88">
    <cfRule type="cellIs" dxfId="94" priority="8" stopIfTrue="1" operator="equal">
      <formula>0</formula>
    </cfRule>
  </conditionalFormatting>
  <conditionalFormatting sqref="G89">
    <cfRule type="cellIs" dxfId="93" priority="5" stopIfTrue="1" operator="equal">
      <formula>$G88</formula>
    </cfRule>
  </conditionalFormatting>
  <conditionalFormatting sqref="A89:F89">
    <cfRule type="cellIs" dxfId="92" priority="6" stopIfTrue="1" operator="equal">
      <formula>0</formula>
    </cfRule>
  </conditionalFormatting>
  <conditionalFormatting sqref="G90">
    <cfRule type="cellIs" dxfId="91" priority="3" stopIfTrue="1" operator="equal">
      <formula>$G89</formula>
    </cfRule>
  </conditionalFormatting>
  <conditionalFormatting sqref="A90:F90">
    <cfRule type="cellIs" dxfId="9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opLeftCell="C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215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217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218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216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10837648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10549848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287800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9" t="s">
        <v>213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200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214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200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200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10549848</v>
      </c>
      <c r="AD49" s="58"/>
      <c r="AE49" s="58"/>
      <c r="AF49" s="58"/>
      <c r="AG49" s="58"/>
      <c r="AH49" s="58"/>
      <c r="AI49" s="58"/>
      <c r="AJ49" s="58"/>
      <c r="AK49" s="58">
        <v>287800</v>
      </c>
      <c r="AL49" s="58"/>
      <c r="AM49" s="58"/>
      <c r="AN49" s="58"/>
      <c r="AO49" s="58"/>
      <c r="AP49" s="58"/>
      <c r="AQ49" s="58"/>
      <c r="AR49" s="58"/>
      <c r="AS49" s="58">
        <f>AC49+AK49</f>
        <v>10837648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69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10549848</v>
      </c>
      <c r="AD50" s="94"/>
      <c r="AE50" s="94"/>
      <c r="AF50" s="94"/>
      <c r="AG50" s="94"/>
      <c r="AH50" s="94"/>
      <c r="AI50" s="94"/>
      <c r="AJ50" s="94"/>
      <c r="AK50" s="94">
        <v>287800</v>
      </c>
      <c r="AL50" s="94"/>
      <c r="AM50" s="94"/>
      <c r="AN50" s="94"/>
      <c r="AO50" s="94"/>
      <c r="AP50" s="94"/>
      <c r="AQ50" s="94"/>
      <c r="AR50" s="94"/>
      <c r="AS50" s="94">
        <f>AC50+AK50</f>
        <v>10837648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71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70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1</v>
      </c>
      <c r="B65" s="62"/>
      <c r="C65" s="62"/>
      <c r="D65" s="62"/>
      <c r="E65" s="62"/>
      <c r="F65" s="62"/>
      <c r="G65" s="85" t="s">
        <v>145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73</v>
      </c>
      <c r="AA65" s="73"/>
      <c r="AB65" s="73"/>
      <c r="AC65" s="73"/>
      <c r="AD65" s="73"/>
      <c r="AE65" s="76" t="s">
        <v>74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3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3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2</v>
      </c>
      <c r="B66" s="62"/>
      <c r="C66" s="62"/>
      <c r="D66" s="62"/>
      <c r="E66" s="62"/>
      <c r="F66" s="62"/>
      <c r="G66" s="85" t="s">
        <v>146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73</v>
      </c>
      <c r="AA66" s="73"/>
      <c r="AB66" s="73"/>
      <c r="AC66" s="73"/>
      <c r="AD66" s="73"/>
      <c r="AE66" s="76" t="s">
        <v>74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31.75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31.75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3</v>
      </c>
      <c r="B67" s="62"/>
      <c r="C67" s="62"/>
      <c r="D67" s="62"/>
      <c r="E67" s="62"/>
      <c r="F67" s="62"/>
      <c r="G67" s="85" t="s">
        <v>147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31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31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4</v>
      </c>
      <c r="B68" s="62"/>
      <c r="C68" s="62"/>
      <c r="D68" s="62"/>
      <c r="E68" s="62"/>
      <c r="F68" s="62"/>
      <c r="G68" s="85" t="s">
        <v>106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76" t="s">
        <v>107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3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5</v>
      </c>
      <c r="B69" s="62"/>
      <c r="C69" s="62"/>
      <c r="D69" s="62"/>
      <c r="E69" s="62"/>
      <c r="F69" s="62"/>
      <c r="G69" s="85" t="s">
        <v>201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73</v>
      </c>
      <c r="AA69" s="73"/>
      <c r="AB69" s="73"/>
      <c r="AC69" s="73"/>
      <c r="AD69" s="73"/>
      <c r="AE69" s="76" t="s">
        <v>107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6</v>
      </c>
      <c r="B70" s="62"/>
      <c r="C70" s="62"/>
      <c r="D70" s="62"/>
      <c r="E70" s="62"/>
      <c r="F70" s="62"/>
      <c r="G70" s="85" t="s">
        <v>202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73</v>
      </c>
      <c r="AA70" s="73"/>
      <c r="AB70" s="73"/>
      <c r="AC70" s="73"/>
      <c r="AD70" s="73"/>
      <c r="AE70" s="76" t="s">
        <v>107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64" ht="12.75" customHeight="1" x14ac:dyDescent="0.2">
      <c r="A71" s="62">
        <v>7</v>
      </c>
      <c r="B71" s="62"/>
      <c r="C71" s="62"/>
      <c r="D71" s="62"/>
      <c r="E71" s="62"/>
      <c r="F71" s="62"/>
      <c r="G71" s="85" t="s">
        <v>203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73</v>
      </c>
      <c r="AA71" s="73"/>
      <c r="AB71" s="73"/>
      <c r="AC71" s="73"/>
      <c r="AD71" s="73"/>
      <c r="AE71" s="76" t="s">
        <v>107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39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39</v>
      </c>
      <c r="BF71" s="58"/>
      <c r="BG71" s="58"/>
      <c r="BH71" s="58"/>
      <c r="BI71" s="58"/>
      <c r="BJ71" s="58"/>
      <c r="BK71" s="58"/>
      <c r="BL71" s="58"/>
    </row>
    <row r="72" spans="1:64" ht="25.5" customHeight="1" x14ac:dyDescent="0.2">
      <c r="A72" s="62">
        <v>8</v>
      </c>
      <c r="B72" s="62"/>
      <c r="C72" s="62"/>
      <c r="D72" s="62"/>
      <c r="E72" s="62"/>
      <c r="F72" s="62"/>
      <c r="G72" s="85" t="s">
        <v>204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73</v>
      </c>
      <c r="AA72" s="73"/>
      <c r="AB72" s="73"/>
      <c r="AC72" s="73"/>
      <c r="AD72" s="73"/>
      <c r="AE72" s="76" t="s">
        <v>74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8.25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8.25</v>
      </c>
      <c r="BF72" s="58"/>
      <c r="BG72" s="58"/>
      <c r="BH72" s="58"/>
      <c r="BI72" s="58"/>
      <c r="BJ72" s="58"/>
      <c r="BK72" s="58"/>
      <c r="BL72" s="58"/>
    </row>
    <row r="73" spans="1:64" ht="25.5" customHeight="1" x14ac:dyDescent="0.2">
      <c r="A73" s="62">
        <v>9</v>
      </c>
      <c r="B73" s="62"/>
      <c r="C73" s="62"/>
      <c r="D73" s="62"/>
      <c r="E73" s="62"/>
      <c r="F73" s="62"/>
      <c r="G73" s="85" t="s">
        <v>205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81</v>
      </c>
      <c r="AA73" s="73"/>
      <c r="AB73" s="73"/>
      <c r="AC73" s="73"/>
      <c r="AD73" s="73"/>
      <c r="AE73" s="76" t="s">
        <v>118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10549848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10549848</v>
      </c>
      <c r="BF73" s="58"/>
      <c r="BG73" s="58"/>
      <c r="BH73" s="58"/>
      <c r="BI73" s="58"/>
      <c r="BJ73" s="58"/>
      <c r="BK73" s="58"/>
      <c r="BL73" s="58"/>
    </row>
    <row r="74" spans="1:64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4" t="s">
        <v>75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/>
      <c r="AA74" s="102"/>
      <c r="AB74" s="102"/>
      <c r="AC74" s="102"/>
      <c r="AD74" s="102"/>
      <c r="AE74" s="103"/>
      <c r="AF74" s="103"/>
      <c r="AG74" s="103"/>
      <c r="AH74" s="103"/>
      <c r="AI74" s="103"/>
      <c r="AJ74" s="103"/>
      <c r="AK74" s="103"/>
      <c r="AL74" s="103"/>
      <c r="AM74" s="103"/>
      <c r="AN74" s="9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64" ht="12.75" customHeight="1" x14ac:dyDescent="0.2">
      <c r="A75" s="62">
        <v>1</v>
      </c>
      <c r="B75" s="62"/>
      <c r="C75" s="62"/>
      <c r="D75" s="62"/>
      <c r="E75" s="62"/>
      <c r="F75" s="62"/>
      <c r="G75" s="85" t="s">
        <v>180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181</v>
      </c>
      <c r="AA75" s="73"/>
      <c r="AB75" s="73"/>
      <c r="AC75" s="73"/>
      <c r="AD75" s="73"/>
      <c r="AE75" s="85" t="s">
        <v>77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7685</v>
      </c>
      <c r="AX75" s="58"/>
      <c r="AY75" s="58"/>
      <c r="AZ75" s="58"/>
      <c r="BA75" s="58"/>
      <c r="BB75" s="58"/>
      <c r="BC75" s="58"/>
      <c r="BD75" s="58"/>
      <c r="BE75" s="58">
        <v>7685</v>
      </c>
      <c r="BF75" s="58"/>
      <c r="BG75" s="58"/>
      <c r="BH75" s="58"/>
      <c r="BI75" s="58"/>
      <c r="BJ75" s="58"/>
      <c r="BK75" s="58"/>
      <c r="BL75" s="58"/>
    </row>
    <row r="76" spans="1:64" ht="12.75" customHeight="1" x14ac:dyDescent="0.2">
      <c r="A76" s="62">
        <v>2</v>
      </c>
      <c r="B76" s="62"/>
      <c r="C76" s="62"/>
      <c r="D76" s="62"/>
      <c r="E76" s="62"/>
      <c r="F76" s="62"/>
      <c r="G76" s="85" t="s">
        <v>206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124</v>
      </c>
      <c r="AA76" s="73"/>
      <c r="AB76" s="73"/>
      <c r="AC76" s="73"/>
      <c r="AD76" s="73"/>
      <c r="AE76" s="85" t="s">
        <v>77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305500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305500</v>
      </c>
      <c r="BF76" s="58"/>
      <c r="BG76" s="58"/>
      <c r="BH76" s="58"/>
      <c r="BI76" s="58"/>
      <c r="BJ76" s="58"/>
      <c r="BK76" s="58"/>
      <c r="BL76" s="58"/>
    </row>
    <row r="77" spans="1:64" ht="25.5" customHeight="1" x14ac:dyDescent="0.2">
      <c r="A77" s="62">
        <v>3</v>
      </c>
      <c r="B77" s="62"/>
      <c r="C77" s="62"/>
      <c r="D77" s="62"/>
      <c r="E77" s="62"/>
      <c r="F77" s="62"/>
      <c r="G77" s="85" t="s">
        <v>207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124</v>
      </c>
      <c r="AA77" s="73"/>
      <c r="AB77" s="73"/>
      <c r="AC77" s="73"/>
      <c r="AD77" s="73"/>
      <c r="AE77" s="85" t="s">
        <v>77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7685</v>
      </c>
      <c r="AX77" s="58"/>
      <c r="AY77" s="58"/>
      <c r="AZ77" s="58"/>
      <c r="BA77" s="58"/>
      <c r="BB77" s="58"/>
      <c r="BC77" s="58"/>
      <c r="BD77" s="58"/>
      <c r="BE77" s="58">
        <v>7685</v>
      </c>
      <c r="BF77" s="58"/>
      <c r="BG77" s="58"/>
      <c r="BH77" s="58"/>
      <c r="BI77" s="58"/>
      <c r="BJ77" s="58"/>
      <c r="BK77" s="58"/>
      <c r="BL77" s="58"/>
    </row>
    <row r="78" spans="1:64" ht="12.75" customHeight="1" x14ac:dyDescent="0.2">
      <c r="A78" s="62">
        <v>4</v>
      </c>
      <c r="B78" s="62"/>
      <c r="C78" s="62"/>
      <c r="D78" s="62"/>
      <c r="E78" s="62"/>
      <c r="F78" s="62"/>
      <c r="G78" s="85" t="s">
        <v>208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124</v>
      </c>
      <c r="AA78" s="73"/>
      <c r="AB78" s="73"/>
      <c r="AC78" s="73"/>
      <c r="AD78" s="73"/>
      <c r="AE78" s="85" t="s">
        <v>77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297815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297815</v>
      </c>
      <c r="BF78" s="58"/>
      <c r="BG78" s="58"/>
      <c r="BH78" s="58"/>
      <c r="BI78" s="58"/>
      <c r="BJ78" s="58"/>
      <c r="BK78" s="58"/>
      <c r="BL78" s="58"/>
    </row>
    <row r="79" spans="1:64" ht="25.5" customHeight="1" x14ac:dyDescent="0.2">
      <c r="A79" s="62">
        <v>5</v>
      </c>
      <c r="B79" s="62"/>
      <c r="C79" s="62"/>
      <c r="D79" s="62"/>
      <c r="E79" s="62"/>
      <c r="F79" s="62"/>
      <c r="G79" s="85" t="s">
        <v>209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73</v>
      </c>
      <c r="AA79" s="73"/>
      <c r="AB79" s="73"/>
      <c r="AC79" s="73"/>
      <c r="AD79" s="73"/>
      <c r="AE79" s="85" t="s">
        <v>77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380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380</v>
      </c>
      <c r="BF79" s="58"/>
      <c r="BG79" s="58"/>
      <c r="BH79" s="58"/>
      <c r="BI79" s="58"/>
      <c r="BJ79" s="58"/>
      <c r="BK79" s="58"/>
      <c r="BL79" s="58"/>
    </row>
    <row r="80" spans="1:64" ht="12.75" customHeight="1" x14ac:dyDescent="0.2">
      <c r="A80" s="62">
        <v>6</v>
      </c>
      <c r="B80" s="62"/>
      <c r="C80" s="62"/>
      <c r="D80" s="62"/>
      <c r="E80" s="62"/>
      <c r="F80" s="62"/>
      <c r="G80" s="85" t="s">
        <v>210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81</v>
      </c>
      <c r="AA80" s="73"/>
      <c r="AB80" s="73"/>
      <c r="AC80" s="73"/>
      <c r="AD80" s="73"/>
      <c r="AE80" s="85" t="s">
        <v>118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10549848</v>
      </c>
      <c r="AP80" s="58"/>
      <c r="AQ80" s="58"/>
      <c r="AR80" s="58"/>
      <c r="AS80" s="58"/>
      <c r="AT80" s="58"/>
      <c r="AU80" s="58"/>
      <c r="AV80" s="58"/>
      <c r="AW80" s="58">
        <v>287800</v>
      </c>
      <c r="AX80" s="58"/>
      <c r="AY80" s="58"/>
      <c r="AZ80" s="58"/>
      <c r="BA80" s="58"/>
      <c r="BB80" s="58"/>
      <c r="BC80" s="58"/>
      <c r="BD80" s="58"/>
      <c r="BE80" s="58">
        <v>10837648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7</v>
      </c>
      <c r="B81" s="62"/>
      <c r="C81" s="62"/>
      <c r="D81" s="62"/>
      <c r="E81" s="62"/>
      <c r="F81" s="62"/>
      <c r="G81" s="85" t="s">
        <v>211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81</v>
      </c>
      <c r="AA81" s="73"/>
      <c r="AB81" s="73"/>
      <c r="AC81" s="73"/>
      <c r="AD81" s="73"/>
      <c r="AE81" s="85" t="s">
        <v>118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153700</v>
      </c>
      <c r="AX81" s="58"/>
      <c r="AY81" s="58"/>
      <c r="AZ81" s="58"/>
      <c r="BA81" s="58"/>
      <c r="BB81" s="58"/>
      <c r="BC81" s="58"/>
      <c r="BD81" s="58"/>
      <c r="BE81" s="58">
        <v>153700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4" t="s">
        <v>78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/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12.75" customHeight="1" x14ac:dyDescent="0.2">
      <c r="A83" s="62">
        <v>1</v>
      </c>
      <c r="B83" s="62"/>
      <c r="C83" s="62"/>
      <c r="D83" s="62"/>
      <c r="E83" s="62"/>
      <c r="F83" s="62"/>
      <c r="G83" s="85" t="s">
        <v>191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81</v>
      </c>
      <c r="AA83" s="73"/>
      <c r="AB83" s="73"/>
      <c r="AC83" s="73"/>
      <c r="AD83" s="73"/>
      <c r="AE83" s="85" t="s">
        <v>82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20</v>
      </c>
      <c r="AX83" s="58"/>
      <c r="AY83" s="58"/>
      <c r="AZ83" s="58"/>
      <c r="BA83" s="58"/>
      <c r="BB83" s="58"/>
      <c r="BC83" s="58"/>
      <c r="BD83" s="58"/>
      <c r="BE83" s="58">
        <v>20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2</v>
      </c>
      <c r="B84" s="62"/>
      <c r="C84" s="62"/>
      <c r="D84" s="62"/>
      <c r="E84" s="62"/>
      <c r="F84" s="62"/>
      <c r="G84" s="85" t="s">
        <v>192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81</v>
      </c>
      <c r="AA84" s="73"/>
      <c r="AB84" s="73"/>
      <c r="AC84" s="73"/>
      <c r="AD84" s="73"/>
      <c r="AE84" s="85" t="s">
        <v>82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34533</v>
      </c>
      <c r="AP84" s="58"/>
      <c r="AQ84" s="58"/>
      <c r="AR84" s="58"/>
      <c r="AS84" s="58"/>
      <c r="AT84" s="58"/>
      <c r="AU84" s="58"/>
      <c r="AV84" s="58"/>
      <c r="AW84" s="58">
        <v>0.94</v>
      </c>
      <c r="AX84" s="58"/>
      <c r="AY84" s="58"/>
      <c r="AZ84" s="58"/>
      <c r="BA84" s="58"/>
      <c r="BB84" s="58"/>
      <c r="BC84" s="58"/>
      <c r="BD84" s="58"/>
      <c r="BE84" s="58">
        <v>34533.94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3</v>
      </c>
      <c r="B85" s="62"/>
      <c r="C85" s="62"/>
      <c r="D85" s="62"/>
      <c r="E85" s="62"/>
      <c r="F85" s="62"/>
      <c r="G85" s="85" t="s">
        <v>212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81</v>
      </c>
      <c r="AA85" s="73"/>
      <c r="AB85" s="73"/>
      <c r="AC85" s="73"/>
      <c r="AD85" s="73"/>
      <c r="AE85" s="85" t="s">
        <v>82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27762.75</v>
      </c>
      <c r="AP85" s="58"/>
      <c r="AQ85" s="58"/>
      <c r="AR85" s="58"/>
      <c r="AS85" s="58"/>
      <c r="AT85" s="58"/>
      <c r="AU85" s="58"/>
      <c r="AV85" s="58"/>
      <c r="AW85" s="58">
        <v>757.36</v>
      </c>
      <c r="AX85" s="58"/>
      <c r="AY85" s="58"/>
      <c r="AZ85" s="58"/>
      <c r="BA85" s="58"/>
      <c r="BB85" s="58"/>
      <c r="BC85" s="58"/>
      <c r="BD85" s="58"/>
      <c r="BE85" s="58">
        <v>28520.11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04" t="s">
        <v>130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/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ht="25.5" customHeight="1" x14ac:dyDescent="0.2">
      <c r="A87" s="62">
        <v>1</v>
      </c>
      <c r="B87" s="62"/>
      <c r="C87" s="62"/>
      <c r="D87" s="62"/>
      <c r="E87" s="62"/>
      <c r="F87" s="62"/>
      <c r="G87" s="85" t="s">
        <v>194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134</v>
      </c>
      <c r="AA87" s="73"/>
      <c r="AB87" s="73"/>
      <c r="AC87" s="73"/>
      <c r="AD87" s="73"/>
      <c r="AE87" s="85" t="s">
        <v>82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6" t="s">
        <v>91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8" t="s">
        <v>93</v>
      </c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3" t="s">
        <v>90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6" t="s">
        <v>92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8" t="s">
        <v>94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20">
        <v>45308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16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98:H98"/>
    <mergeCell ref="A99:H99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89" priority="51" stopIfTrue="1" operator="equal">
      <formula>$G63</formula>
    </cfRule>
  </conditionalFormatting>
  <conditionalFormatting sqref="D49">
    <cfRule type="cellIs" dxfId="88" priority="52" stopIfTrue="1" operator="equal">
      <formula>$D48</formula>
    </cfRule>
  </conditionalFormatting>
  <conditionalFormatting sqref="A64:F64">
    <cfRule type="cellIs" dxfId="87" priority="53" stopIfTrue="1" operator="equal">
      <formula>0</formula>
    </cfRule>
  </conditionalFormatting>
  <conditionalFormatting sqref="D50">
    <cfRule type="cellIs" dxfId="86" priority="50" stopIfTrue="1" operator="equal">
      <formula>$D49</formula>
    </cfRule>
  </conditionalFormatting>
  <conditionalFormatting sqref="G65">
    <cfRule type="cellIs" dxfId="85" priority="47" stopIfTrue="1" operator="equal">
      <formula>$G64</formula>
    </cfRule>
  </conditionalFormatting>
  <conditionalFormatting sqref="A65:F65">
    <cfRule type="cellIs" dxfId="84" priority="48" stopIfTrue="1" operator="equal">
      <formula>0</formula>
    </cfRule>
  </conditionalFormatting>
  <conditionalFormatting sqref="G66">
    <cfRule type="cellIs" dxfId="83" priority="45" stopIfTrue="1" operator="equal">
      <formula>$G65</formula>
    </cfRule>
  </conditionalFormatting>
  <conditionalFormatting sqref="A66:F66">
    <cfRule type="cellIs" dxfId="82" priority="46" stopIfTrue="1" operator="equal">
      <formula>0</formula>
    </cfRule>
  </conditionalFormatting>
  <conditionalFormatting sqref="G67">
    <cfRule type="cellIs" dxfId="81" priority="43" stopIfTrue="1" operator="equal">
      <formula>$G66</formula>
    </cfRule>
  </conditionalFormatting>
  <conditionalFormatting sqref="A67:F67">
    <cfRule type="cellIs" dxfId="80" priority="44" stopIfTrue="1" operator="equal">
      <formula>0</formula>
    </cfRule>
  </conditionalFormatting>
  <conditionalFormatting sqref="G68">
    <cfRule type="cellIs" dxfId="79" priority="41" stopIfTrue="1" operator="equal">
      <formula>$G67</formula>
    </cfRule>
  </conditionalFormatting>
  <conditionalFormatting sqref="A68:F68">
    <cfRule type="cellIs" dxfId="78" priority="42" stopIfTrue="1" operator="equal">
      <formula>0</formula>
    </cfRule>
  </conditionalFormatting>
  <conditionalFormatting sqref="G69">
    <cfRule type="cellIs" dxfId="77" priority="39" stopIfTrue="1" operator="equal">
      <formula>$G68</formula>
    </cfRule>
  </conditionalFormatting>
  <conditionalFormatting sqref="A69:F69">
    <cfRule type="cellIs" dxfId="76" priority="40" stopIfTrue="1" operator="equal">
      <formula>0</formula>
    </cfRule>
  </conditionalFormatting>
  <conditionalFormatting sqref="G70">
    <cfRule type="cellIs" dxfId="75" priority="37" stopIfTrue="1" operator="equal">
      <formula>$G69</formula>
    </cfRule>
  </conditionalFormatting>
  <conditionalFormatting sqref="A70:F70">
    <cfRule type="cellIs" dxfId="74" priority="38" stopIfTrue="1" operator="equal">
      <formula>0</formula>
    </cfRule>
  </conditionalFormatting>
  <conditionalFormatting sqref="G71">
    <cfRule type="cellIs" dxfId="73" priority="35" stopIfTrue="1" operator="equal">
      <formula>$G70</formula>
    </cfRule>
  </conditionalFormatting>
  <conditionalFormatting sqref="A71:F71">
    <cfRule type="cellIs" dxfId="72" priority="36" stopIfTrue="1" operator="equal">
      <formula>0</formula>
    </cfRule>
  </conditionalFormatting>
  <conditionalFormatting sqref="G72">
    <cfRule type="cellIs" dxfId="71" priority="33" stopIfTrue="1" operator="equal">
      <formula>$G71</formula>
    </cfRule>
  </conditionalFormatting>
  <conditionalFormatting sqref="A72:F72">
    <cfRule type="cellIs" dxfId="70" priority="34" stopIfTrue="1" operator="equal">
      <formula>0</formula>
    </cfRule>
  </conditionalFormatting>
  <conditionalFormatting sqref="G73">
    <cfRule type="cellIs" dxfId="69" priority="31" stopIfTrue="1" operator="equal">
      <formula>$G72</formula>
    </cfRule>
  </conditionalFormatting>
  <conditionalFormatting sqref="A73:F73">
    <cfRule type="cellIs" dxfId="68" priority="32" stopIfTrue="1" operator="equal">
      <formula>0</formula>
    </cfRule>
  </conditionalFormatting>
  <conditionalFormatting sqref="G74">
    <cfRule type="cellIs" dxfId="67" priority="29" stopIfTrue="1" operator="equal">
      <formula>$G73</formula>
    </cfRule>
  </conditionalFormatting>
  <conditionalFormatting sqref="A74:F74">
    <cfRule type="cellIs" dxfId="66" priority="30" stopIfTrue="1" operator="equal">
      <formula>0</formula>
    </cfRule>
  </conditionalFormatting>
  <conditionalFormatting sqref="G75">
    <cfRule type="cellIs" dxfId="65" priority="27" stopIfTrue="1" operator="equal">
      <formula>$G74</formula>
    </cfRule>
  </conditionalFormatting>
  <conditionalFormatting sqref="A75:F75">
    <cfRule type="cellIs" dxfId="64" priority="28" stopIfTrue="1" operator="equal">
      <formula>0</formula>
    </cfRule>
  </conditionalFormatting>
  <conditionalFormatting sqref="G76">
    <cfRule type="cellIs" dxfId="63" priority="25" stopIfTrue="1" operator="equal">
      <formula>$G75</formula>
    </cfRule>
  </conditionalFormatting>
  <conditionalFormatting sqref="A76:F76">
    <cfRule type="cellIs" dxfId="62" priority="26" stopIfTrue="1" operator="equal">
      <formula>0</formula>
    </cfRule>
  </conditionalFormatting>
  <conditionalFormatting sqref="G77">
    <cfRule type="cellIs" dxfId="61" priority="23" stopIfTrue="1" operator="equal">
      <formula>$G76</formula>
    </cfRule>
  </conditionalFormatting>
  <conditionalFormatting sqref="A77:F77">
    <cfRule type="cellIs" dxfId="60" priority="24" stopIfTrue="1" operator="equal">
      <formula>0</formula>
    </cfRule>
  </conditionalFormatting>
  <conditionalFormatting sqref="G78">
    <cfRule type="cellIs" dxfId="59" priority="21" stopIfTrue="1" operator="equal">
      <formula>$G77</formula>
    </cfRule>
  </conditionalFormatting>
  <conditionalFormatting sqref="A78:F78">
    <cfRule type="cellIs" dxfId="58" priority="22" stopIfTrue="1" operator="equal">
      <formula>0</formula>
    </cfRule>
  </conditionalFormatting>
  <conditionalFormatting sqref="G79">
    <cfRule type="cellIs" dxfId="57" priority="19" stopIfTrue="1" operator="equal">
      <formula>$G78</formula>
    </cfRule>
  </conditionalFormatting>
  <conditionalFormatting sqref="A79:F79">
    <cfRule type="cellIs" dxfId="56" priority="20" stopIfTrue="1" operator="equal">
      <formula>0</formula>
    </cfRule>
  </conditionalFormatting>
  <conditionalFormatting sqref="G80">
    <cfRule type="cellIs" dxfId="55" priority="17" stopIfTrue="1" operator="equal">
      <formula>$G79</formula>
    </cfRule>
  </conditionalFormatting>
  <conditionalFormatting sqref="A80:F80">
    <cfRule type="cellIs" dxfId="54" priority="18" stopIfTrue="1" operator="equal">
      <formula>0</formula>
    </cfRule>
  </conditionalFormatting>
  <conditionalFormatting sqref="G81">
    <cfRule type="cellIs" dxfId="53" priority="15" stopIfTrue="1" operator="equal">
      <formula>$G80</formula>
    </cfRule>
  </conditionalFormatting>
  <conditionalFormatting sqref="A81:F81">
    <cfRule type="cellIs" dxfId="52" priority="16" stopIfTrue="1" operator="equal">
      <formula>0</formula>
    </cfRule>
  </conditionalFormatting>
  <conditionalFormatting sqref="G82">
    <cfRule type="cellIs" dxfId="51" priority="13" stopIfTrue="1" operator="equal">
      <formula>$G81</formula>
    </cfRule>
  </conditionalFormatting>
  <conditionalFormatting sqref="A82:F82">
    <cfRule type="cellIs" dxfId="50" priority="14" stopIfTrue="1" operator="equal">
      <formula>0</formula>
    </cfRule>
  </conditionalFormatting>
  <conditionalFormatting sqref="G83">
    <cfRule type="cellIs" dxfId="49" priority="11" stopIfTrue="1" operator="equal">
      <formula>$G82</formula>
    </cfRule>
  </conditionalFormatting>
  <conditionalFormatting sqref="A83:F83">
    <cfRule type="cellIs" dxfId="48" priority="12" stopIfTrue="1" operator="equal">
      <formula>0</formula>
    </cfRule>
  </conditionalFormatting>
  <conditionalFormatting sqref="G84">
    <cfRule type="cellIs" dxfId="47" priority="9" stopIfTrue="1" operator="equal">
      <formula>$G83</formula>
    </cfRule>
  </conditionalFormatting>
  <conditionalFormatting sqref="A84:F84">
    <cfRule type="cellIs" dxfId="46" priority="10" stopIfTrue="1" operator="equal">
      <formula>0</formula>
    </cfRule>
  </conditionalFormatting>
  <conditionalFormatting sqref="G85">
    <cfRule type="cellIs" dxfId="45" priority="7" stopIfTrue="1" operator="equal">
      <formula>$G84</formula>
    </cfRule>
  </conditionalFormatting>
  <conditionalFormatting sqref="A85:F85">
    <cfRule type="cellIs" dxfId="44" priority="8" stopIfTrue="1" operator="equal">
      <formula>0</formula>
    </cfRule>
  </conditionalFormatting>
  <conditionalFormatting sqref="G86">
    <cfRule type="cellIs" dxfId="43" priority="5" stopIfTrue="1" operator="equal">
      <formula>$G85</formula>
    </cfRule>
  </conditionalFormatting>
  <conditionalFormatting sqref="A86:F86">
    <cfRule type="cellIs" dxfId="42" priority="6" stopIfTrue="1" operator="equal">
      <formula>0</formula>
    </cfRule>
  </conditionalFormatting>
  <conditionalFormatting sqref="G87">
    <cfRule type="cellIs" dxfId="41" priority="3" stopIfTrue="1" operator="equal">
      <formula>$G86</formula>
    </cfRule>
  </conditionalFormatting>
  <conditionalFormatting sqref="A87:F87">
    <cfRule type="cellIs" dxfId="4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C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238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239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240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221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4325011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4325011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9" t="s">
        <v>236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169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237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219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5.5" customHeight="1" x14ac:dyDescent="0.2">
      <c r="A42" s="62">
        <v>2</v>
      </c>
      <c r="B42" s="62"/>
      <c r="C42" s="62"/>
      <c r="D42" s="62"/>
      <c r="E42" s="62"/>
      <c r="F42" s="62"/>
      <c r="G42" s="86" t="s">
        <v>220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221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59" t="s">
        <v>97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8.25" customHeight="1" x14ac:dyDescent="0.2">
      <c r="A51" s="62">
        <v>1</v>
      </c>
      <c r="B51" s="62"/>
      <c r="C51" s="62"/>
      <c r="D51" s="86" t="s">
        <v>220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4325011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4325011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4325011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4325011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97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 x14ac:dyDescent="0.2">
      <c r="A60" s="90"/>
      <c r="B60" s="90"/>
      <c r="C60" s="90"/>
      <c r="D60" s="96" t="s">
        <v>26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>
        <f>AB60+AJ60</f>
        <v>0</v>
      </c>
      <c r="AS60" s="94"/>
      <c r="AT60" s="94"/>
      <c r="AU60" s="94"/>
      <c r="AV60" s="94"/>
      <c r="AW60" s="94"/>
      <c r="AX60" s="94"/>
      <c r="AY60" s="94"/>
      <c r="CA60" s="4" t="s">
        <v>16</v>
      </c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1</v>
      </c>
      <c r="B67" s="62"/>
      <c r="C67" s="62"/>
      <c r="D67" s="62"/>
      <c r="E67" s="62"/>
      <c r="F67" s="62"/>
      <c r="G67" s="85" t="s">
        <v>222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73</v>
      </c>
      <c r="AA67" s="73"/>
      <c r="AB67" s="73"/>
      <c r="AC67" s="73"/>
      <c r="AD67" s="73"/>
      <c r="AE67" s="76" t="s">
        <v>107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3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3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2</v>
      </c>
      <c r="B68" s="62"/>
      <c r="C68" s="62"/>
      <c r="D68" s="62"/>
      <c r="E68" s="62"/>
      <c r="F68" s="62"/>
      <c r="G68" s="85" t="s">
        <v>223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3</v>
      </c>
      <c r="B69" s="62"/>
      <c r="C69" s="62"/>
      <c r="D69" s="62"/>
      <c r="E69" s="62"/>
      <c r="F69" s="62"/>
      <c r="G69" s="85" t="s">
        <v>224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73</v>
      </c>
      <c r="AA69" s="73"/>
      <c r="AB69" s="73"/>
      <c r="AC69" s="73"/>
      <c r="AD69" s="73"/>
      <c r="AE69" s="76" t="s">
        <v>107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4</v>
      </c>
      <c r="B70" s="62"/>
      <c r="C70" s="62"/>
      <c r="D70" s="62"/>
      <c r="E70" s="62"/>
      <c r="F70" s="62"/>
      <c r="G70" s="85" t="s">
        <v>225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73</v>
      </c>
      <c r="AA70" s="73"/>
      <c r="AB70" s="73"/>
      <c r="AC70" s="73"/>
      <c r="AD70" s="73"/>
      <c r="AE70" s="76" t="s">
        <v>107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5</v>
      </c>
      <c r="B71" s="62"/>
      <c r="C71" s="62"/>
      <c r="D71" s="62"/>
      <c r="E71" s="62"/>
      <c r="F71" s="62"/>
      <c r="G71" s="85" t="s">
        <v>226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73</v>
      </c>
      <c r="AA71" s="73"/>
      <c r="AB71" s="73"/>
      <c r="AC71" s="73"/>
      <c r="AD71" s="73"/>
      <c r="AE71" s="76" t="s">
        <v>74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36.5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36.5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6</v>
      </c>
      <c r="B72" s="62"/>
      <c r="C72" s="62"/>
      <c r="D72" s="62"/>
      <c r="E72" s="62"/>
      <c r="F72" s="62"/>
      <c r="G72" s="85" t="s">
        <v>227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73</v>
      </c>
      <c r="AA72" s="73"/>
      <c r="AB72" s="73"/>
      <c r="AC72" s="73"/>
      <c r="AD72" s="73"/>
      <c r="AE72" s="76" t="s">
        <v>74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7</v>
      </c>
      <c r="B73" s="62"/>
      <c r="C73" s="62"/>
      <c r="D73" s="62"/>
      <c r="E73" s="62"/>
      <c r="F73" s="62"/>
      <c r="G73" s="85" t="s">
        <v>228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73</v>
      </c>
      <c r="AA73" s="73"/>
      <c r="AB73" s="73"/>
      <c r="AC73" s="73"/>
      <c r="AD73" s="73"/>
      <c r="AE73" s="76" t="s">
        <v>74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1.75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1.75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8</v>
      </c>
      <c r="B74" s="62"/>
      <c r="C74" s="62"/>
      <c r="D74" s="62"/>
      <c r="E74" s="62"/>
      <c r="F74" s="62"/>
      <c r="G74" s="85" t="s">
        <v>229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81</v>
      </c>
      <c r="AA74" s="73"/>
      <c r="AB74" s="73"/>
      <c r="AC74" s="73"/>
      <c r="AD74" s="73"/>
      <c r="AE74" s="76" t="s">
        <v>118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4325011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4325011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9</v>
      </c>
      <c r="B75" s="62"/>
      <c r="C75" s="62"/>
      <c r="D75" s="62"/>
      <c r="E75" s="62"/>
      <c r="F75" s="62"/>
      <c r="G75" s="85" t="s">
        <v>230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73</v>
      </c>
      <c r="AA75" s="73"/>
      <c r="AB75" s="73"/>
      <c r="AC75" s="73"/>
      <c r="AD75" s="73"/>
      <c r="AE75" s="76" t="s">
        <v>74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32.75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32.75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4" t="s">
        <v>75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/>
      <c r="AA76" s="102"/>
      <c r="AB76" s="102"/>
      <c r="AC76" s="102"/>
      <c r="AD76" s="102"/>
      <c r="AE76" s="103"/>
      <c r="AF76" s="103"/>
      <c r="AG76" s="103"/>
      <c r="AH76" s="103"/>
      <c r="AI76" s="103"/>
      <c r="AJ76" s="103"/>
      <c r="AK76" s="103"/>
      <c r="AL76" s="103"/>
      <c r="AM76" s="103"/>
      <c r="AN76" s="9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2">
        <v>1</v>
      </c>
      <c r="B77" s="62"/>
      <c r="C77" s="62"/>
      <c r="D77" s="62"/>
      <c r="E77" s="62"/>
      <c r="F77" s="62"/>
      <c r="G77" s="85" t="s">
        <v>231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73</v>
      </c>
      <c r="AA77" s="73"/>
      <c r="AB77" s="73"/>
      <c r="AC77" s="73"/>
      <c r="AD77" s="73"/>
      <c r="AE77" s="76" t="s">
        <v>107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2</v>
      </c>
      <c r="B78" s="62"/>
      <c r="C78" s="62"/>
      <c r="D78" s="62"/>
      <c r="E78" s="62"/>
      <c r="F78" s="62"/>
      <c r="G78" s="85" t="s">
        <v>232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73</v>
      </c>
      <c r="AA78" s="73"/>
      <c r="AB78" s="73"/>
      <c r="AC78" s="73"/>
      <c r="AD78" s="73"/>
      <c r="AE78" s="76" t="s">
        <v>82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50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50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3</v>
      </c>
      <c r="B79" s="62"/>
      <c r="C79" s="62"/>
      <c r="D79" s="62"/>
      <c r="E79" s="62"/>
      <c r="F79" s="62"/>
      <c r="G79" s="85" t="s">
        <v>233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81</v>
      </c>
      <c r="AA79" s="73"/>
      <c r="AB79" s="73"/>
      <c r="AC79" s="73"/>
      <c r="AD79" s="73"/>
      <c r="AE79" s="76" t="s">
        <v>118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2629534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2629534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4" t="s">
        <v>78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/>
      <c r="AA80" s="102"/>
      <c r="AB80" s="102"/>
      <c r="AC80" s="102"/>
      <c r="AD80" s="102"/>
      <c r="AE80" s="103"/>
      <c r="AF80" s="103"/>
      <c r="AG80" s="103"/>
      <c r="AH80" s="103"/>
      <c r="AI80" s="103"/>
      <c r="AJ80" s="103"/>
      <c r="AK80" s="103"/>
      <c r="AL80" s="103"/>
      <c r="AM80" s="103"/>
      <c r="AN80" s="9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1</v>
      </c>
      <c r="B81" s="62"/>
      <c r="C81" s="62"/>
      <c r="D81" s="62"/>
      <c r="E81" s="62"/>
      <c r="F81" s="62"/>
      <c r="G81" s="85" t="s">
        <v>212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81</v>
      </c>
      <c r="AA81" s="73"/>
      <c r="AB81" s="73"/>
      <c r="AC81" s="73"/>
      <c r="AD81" s="73"/>
      <c r="AE81" s="76" t="s">
        <v>82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52590.68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52590.68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4" t="s">
        <v>130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/>
      <c r="AA82" s="102"/>
      <c r="AB82" s="102"/>
      <c r="AC82" s="102"/>
      <c r="AD82" s="102"/>
      <c r="AE82" s="103"/>
      <c r="AF82" s="103"/>
      <c r="AG82" s="103"/>
      <c r="AH82" s="103"/>
      <c r="AI82" s="103"/>
      <c r="AJ82" s="103"/>
      <c r="AK82" s="103"/>
      <c r="AL82" s="103"/>
      <c r="AM82" s="103"/>
      <c r="AN82" s="96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25.5" customHeight="1" x14ac:dyDescent="0.2">
      <c r="A83" s="62">
        <v>1</v>
      </c>
      <c r="B83" s="62"/>
      <c r="C83" s="62"/>
      <c r="D83" s="62"/>
      <c r="E83" s="62"/>
      <c r="F83" s="62"/>
      <c r="G83" s="85" t="s">
        <v>234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134</v>
      </c>
      <c r="AA83" s="73"/>
      <c r="AB83" s="73"/>
      <c r="AC83" s="73"/>
      <c r="AD83" s="73"/>
      <c r="AE83" s="76" t="s">
        <v>82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100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2</v>
      </c>
      <c r="B84" s="62"/>
      <c r="C84" s="62"/>
      <c r="D84" s="62"/>
      <c r="E84" s="62"/>
      <c r="F84" s="62"/>
      <c r="G84" s="85" t="s">
        <v>235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134</v>
      </c>
      <c r="AA84" s="73"/>
      <c r="AB84" s="73"/>
      <c r="AC84" s="73"/>
      <c r="AD84" s="73"/>
      <c r="AE84" s="76" t="s">
        <v>82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16" t="s">
        <v>91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5"/>
      <c r="AO87" s="118" t="s">
        <v>93</v>
      </c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</row>
    <row r="88" spans="1:64" x14ac:dyDescent="0.2">
      <c r="W88" s="78" t="s">
        <v>5</v>
      </c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O88" s="78" t="s">
        <v>63</v>
      </c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</row>
    <row r="89" spans="1:64" ht="15.75" customHeight="1" x14ac:dyDescent="0.2">
      <c r="A89" s="75" t="s">
        <v>3</v>
      </c>
      <c r="B89" s="75"/>
      <c r="C89" s="75"/>
      <c r="D89" s="75"/>
      <c r="E89" s="75"/>
      <c r="F89" s="75"/>
    </row>
    <row r="90" spans="1:64" ht="13.15" customHeight="1" x14ac:dyDescent="0.2">
      <c r="A90" s="113" t="s">
        <v>90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</row>
    <row r="91" spans="1:64" x14ac:dyDescent="0.2">
      <c r="A91" s="83" t="s">
        <v>46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16" t="s">
        <v>92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8" t="s">
        <v>94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x14ac:dyDescent="0.2">
      <c r="A95" s="120">
        <v>45308</v>
      </c>
      <c r="B95" s="84"/>
      <c r="C95" s="84"/>
      <c r="D95" s="84"/>
      <c r="E95" s="84"/>
      <c r="F95" s="84"/>
      <c r="G95" s="84"/>
      <c r="H95" s="84"/>
    </row>
    <row r="96" spans="1:64" x14ac:dyDescent="0.2">
      <c r="A96" s="78" t="s">
        <v>44</v>
      </c>
      <c r="B96" s="78"/>
      <c r="C96" s="78"/>
      <c r="D96" s="78"/>
      <c r="E96" s="78"/>
      <c r="F96" s="78"/>
      <c r="G96" s="78"/>
      <c r="H96" s="78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5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2:AZ52"/>
    <mergeCell ref="A95:H95"/>
    <mergeCell ref="A96:H96"/>
    <mergeCell ref="A42:F42"/>
    <mergeCell ref="G42:BL42"/>
    <mergeCell ref="A43:F43"/>
    <mergeCell ref="G43:BL43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W87:AM87"/>
    <mergeCell ref="AO87:BG87"/>
    <mergeCell ref="W88:AM88"/>
    <mergeCell ref="AO88:BG88"/>
    <mergeCell ref="A89:F8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39" priority="41" stopIfTrue="1" operator="equal">
      <formula>$G65</formula>
    </cfRule>
  </conditionalFormatting>
  <conditionalFormatting sqref="D51">
    <cfRule type="cellIs" dxfId="38" priority="42" stopIfTrue="1" operator="equal">
      <formula>$D50</formula>
    </cfRule>
  </conditionalFormatting>
  <conditionalFormatting sqref="A66:F66">
    <cfRule type="cellIs" dxfId="37" priority="43" stopIfTrue="1" operator="equal">
      <formula>0</formula>
    </cfRule>
  </conditionalFormatting>
  <conditionalFormatting sqref="D52">
    <cfRule type="cellIs" dxfId="36" priority="40" stopIfTrue="1" operator="equal">
      <formula>$D51</formula>
    </cfRule>
  </conditionalFormatting>
  <conditionalFormatting sqref="G67">
    <cfRule type="cellIs" dxfId="35" priority="37" stopIfTrue="1" operator="equal">
      <formula>$G66</formula>
    </cfRule>
  </conditionalFormatting>
  <conditionalFormatting sqref="A67:F67">
    <cfRule type="cellIs" dxfId="34" priority="38" stopIfTrue="1" operator="equal">
      <formula>0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КПК1010160</vt:lpstr>
      <vt:lpstr>КПК1011080</vt:lpstr>
      <vt:lpstr>КПК1014030</vt:lpstr>
      <vt:lpstr>КПК1014040</vt:lpstr>
      <vt:lpstr>КПК1014060</vt:lpstr>
      <vt:lpstr>КПК1014081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2019-12-21T13:11:15Z</cp:lastPrinted>
  <dcterms:created xsi:type="dcterms:W3CDTF">2016-08-15T09:54:21Z</dcterms:created>
  <dcterms:modified xsi:type="dcterms:W3CDTF">2024-02-08T12:07:08Z</dcterms:modified>
</cp:coreProperties>
</file>